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MOISES\tesis concreto\lab\DVD anexos\"/>
    </mc:Choice>
  </mc:AlternateContent>
  <bookViews>
    <workbookView xWindow="0" yWindow="0" windowWidth="20490" windowHeight="7755" activeTab="1"/>
  </bookViews>
  <sheets>
    <sheet name="FLEXION" sheetId="1" r:id="rId1"/>
    <sheet name="resultados promedio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 l="1"/>
  <c r="G9" i="3"/>
  <c r="G10" i="3"/>
  <c r="G11" i="3"/>
  <c r="G12" i="3"/>
  <c r="G13" i="3"/>
  <c r="G14" i="3"/>
  <c r="G7" i="3"/>
  <c r="E57" i="1" l="1"/>
  <c r="E58" i="1"/>
  <c r="E59" i="1"/>
  <c r="E56" i="1"/>
  <c r="E50" i="1"/>
  <c r="E51" i="1"/>
  <c r="E52" i="1"/>
  <c r="E49" i="1"/>
  <c r="E43" i="1"/>
  <c r="E44" i="1"/>
  <c r="E45" i="1"/>
  <c r="E42" i="1"/>
  <c r="E36" i="1"/>
  <c r="E37" i="1"/>
  <c r="E38" i="1"/>
  <c r="E35" i="1"/>
  <c r="E29" i="1"/>
  <c r="E30" i="1"/>
  <c r="E31" i="1"/>
  <c r="E28" i="1"/>
  <c r="E22" i="1"/>
  <c r="E23" i="1"/>
  <c r="E24" i="1"/>
  <c r="E21" i="1"/>
  <c r="E15" i="1"/>
  <c r="E16" i="1"/>
  <c r="E17" i="1"/>
  <c r="E14" i="1"/>
  <c r="E8" i="1"/>
  <c r="E9" i="1"/>
  <c r="E10" i="1"/>
  <c r="E7" i="1"/>
  <c r="Q14" i="1" l="1"/>
  <c r="K56" i="1"/>
  <c r="O56" i="1"/>
  <c r="U39" i="1"/>
  <c r="F11" i="3" s="1"/>
  <c r="Q38" i="1"/>
  <c r="O38" i="1"/>
  <c r="K38" i="1"/>
  <c r="Q37" i="1"/>
  <c r="O37" i="1"/>
  <c r="K37" i="1"/>
  <c r="Q36" i="1"/>
  <c r="O36" i="1"/>
  <c r="K36" i="1"/>
  <c r="Q35" i="1"/>
  <c r="O35" i="1"/>
  <c r="K35" i="1"/>
  <c r="Q24" i="1"/>
  <c r="R36" i="1" l="1"/>
  <c r="V36" i="1" s="1"/>
  <c r="R38" i="1"/>
  <c r="V38" i="1" s="1"/>
  <c r="S35" i="1"/>
  <c r="S37" i="1"/>
  <c r="S38" i="1"/>
  <c r="S36" i="1"/>
  <c r="R35" i="1"/>
  <c r="V35" i="1" s="1"/>
  <c r="R37" i="1"/>
  <c r="V37" i="1" s="1"/>
  <c r="V39" i="1" l="1"/>
  <c r="U53" i="1" l="1"/>
  <c r="F13" i="3" s="1"/>
  <c r="U46" i="1"/>
  <c r="U60" i="1"/>
  <c r="F14" i="3" s="1"/>
  <c r="U32" i="1"/>
  <c r="F10" i="3" s="1"/>
  <c r="U25" i="1"/>
  <c r="F9" i="3" s="1"/>
  <c r="U18" i="1"/>
  <c r="F8" i="3" s="1"/>
  <c r="U11" i="1"/>
  <c r="F7" i="3" s="1"/>
  <c r="Q50" i="1" l="1"/>
  <c r="Q51" i="1"/>
  <c r="Q52" i="1"/>
  <c r="O50" i="1"/>
  <c r="O51" i="1"/>
  <c r="O52" i="1"/>
  <c r="K50" i="1"/>
  <c r="K51" i="1"/>
  <c r="K52" i="1"/>
  <c r="Q49" i="1"/>
  <c r="O49" i="1"/>
  <c r="K49" i="1"/>
  <c r="R52" i="1" l="1"/>
  <c r="V52" i="1" s="1"/>
  <c r="S49" i="1"/>
  <c r="S50" i="1"/>
  <c r="R51" i="1"/>
  <c r="V51" i="1" s="1"/>
  <c r="R50" i="1"/>
  <c r="V50" i="1" s="1"/>
  <c r="S51" i="1"/>
  <c r="R49" i="1"/>
  <c r="V49" i="1" s="1"/>
  <c r="S52" i="1"/>
  <c r="V53" i="1" l="1"/>
  <c r="K42" i="1"/>
  <c r="O42" i="1" l="1"/>
  <c r="Q45" i="1" l="1"/>
  <c r="Q43" i="1"/>
  <c r="Q44" i="1"/>
  <c r="Q42" i="1"/>
  <c r="O45" i="1"/>
  <c r="O43" i="1"/>
  <c r="O44" i="1"/>
  <c r="K43" i="1"/>
  <c r="K44" i="1"/>
  <c r="K45" i="1"/>
  <c r="R44" i="1" l="1"/>
  <c r="V44" i="1" s="1"/>
  <c r="R45" i="1"/>
  <c r="V45" i="1" s="1"/>
  <c r="S44" i="1"/>
  <c r="S45" i="1"/>
  <c r="S43" i="1"/>
  <c r="R43" i="1"/>
  <c r="V43" i="1" s="1"/>
  <c r="Q57" i="1" l="1"/>
  <c r="Q58" i="1"/>
  <c r="Q59" i="1"/>
  <c r="O57" i="1"/>
  <c r="O58" i="1"/>
  <c r="O59" i="1"/>
  <c r="K57" i="1"/>
  <c r="K58" i="1"/>
  <c r="K59" i="1"/>
  <c r="Q56" i="1"/>
  <c r="R56" i="1" s="1"/>
  <c r="R57" i="1" l="1"/>
  <c r="V57" i="1" s="1"/>
  <c r="S56" i="1"/>
  <c r="S59" i="1"/>
  <c r="R58" i="1"/>
  <c r="V58" i="1" s="1"/>
  <c r="S57" i="1"/>
  <c r="V56" i="1"/>
  <c r="R59" i="1"/>
  <c r="V59" i="1" s="1"/>
  <c r="S58" i="1"/>
  <c r="Q29" i="1"/>
  <c r="Q30" i="1"/>
  <c r="Q31" i="1"/>
  <c r="Q28" i="1"/>
  <c r="O29" i="1"/>
  <c r="O30" i="1"/>
  <c r="O31" i="1"/>
  <c r="O28" i="1"/>
  <c r="K28" i="1"/>
  <c r="K29" i="1"/>
  <c r="K30" i="1"/>
  <c r="K31" i="1"/>
  <c r="V60" i="1" l="1"/>
  <c r="S31" i="1"/>
  <c r="R28" i="1"/>
  <c r="V28" i="1" s="1"/>
  <c r="S28" i="1"/>
  <c r="S29" i="1"/>
  <c r="R30" i="1"/>
  <c r="V30" i="1" s="1"/>
  <c r="R31" i="1"/>
  <c r="V31" i="1" s="1"/>
  <c r="S30" i="1"/>
  <c r="R29" i="1"/>
  <c r="V29" i="1" s="1"/>
  <c r="V32" i="1" l="1"/>
  <c r="Q22" i="1"/>
  <c r="O22" i="1" l="1"/>
  <c r="O23" i="1"/>
  <c r="O24" i="1"/>
  <c r="O21" i="1"/>
  <c r="K22" i="1"/>
  <c r="K23" i="1"/>
  <c r="K24" i="1"/>
  <c r="K21" i="1"/>
  <c r="Q23" i="1"/>
  <c r="Q21" i="1"/>
  <c r="R22" i="1" l="1"/>
  <c r="V22" i="1" s="1"/>
  <c r="S23" i="1"/>
  <c r="S24" i="1"/>
  <c r="S21" i="1"/>
  <c r="R21" i="1"/>
  <c r="V21" i="1" s="1"/>
  <c r="R23" i="1"/>
  <c r="V23" i="1" s="1"/>
  <c r="R24" i="1"/>
  <c r="V24" i="1" s="1"/>
  <c r="S22" i="1"/>
  <c r="V25" i="1" l="1"/>
  <c r="Q17" i="1"/>
  <c r="O17" i="1"/>
  <c r="K17" i="1"/>
  <c r="Q16" i="1"/>
  <c r="O16" i="1"/>
  <c r="K16" i="1"/>
  <c r="Q15" i="1"/>
  <c r="O15" i="1"/>
  <c r="K15" i="1"/>
  <c r="O14" i="1"/>
  <c r="K14" i="1"/>
  <c r="R15" i="1" l="1"/>
  <c r="V15" i="1" s="1"/>
  <c r="S17" i="1"/>
  <c r="R17" i="1"/>
  <c r="V17" i="1" s="1"/>
  <c r="R16" i="1"/>
  <c r="V16" i="1" s="1"/>
  <c r="S15" i="1"/>
  <c r="R14" i="1"/>
  <c r="V14" i="1" s="1"/>
  <c r="S14" i="1"/>
  <c r="S16" i="1"/>
  <c r="V18" i="1" l="1"/>
  <c r="Q9" i="1"/>
  <c r="Q10" i="1"/>
  <c r="O9" i="1"/>
  <c r="O10" i="1"/>
  <c r="K9" i="1"/>
  <c r="K10" i="1"/>
  <c r="R10" i="1" l="1"/>
  <c r="V10" i="1" s="1"/>
  <c r="S9" i="1"/>
  <c r="S10" i="1"/>
  <c r="R9" i="1"/>
  <c r="V9" i="1" s="1"/>
  <c r="Q8" i="1" l="1"/>
  <c r="Q7" i="1"/>
  <c r="O8" i="1"/>
  <c r="K8" i="1"/>
  <c r="O7" i="1"/>
  <c r="K7" i="1"/>
  <c r="R7" i="1" l="1"/>
  <c r="V7" i="1" s="1"/>
  <c r="S7" i="1"/>
  <c r="R8" i="1"/>
  <c r="V8" i="1" s="1"/>
  <c r="S8" i="1"/>
  <c r="V11" i="1" l="1"/>
  <c r="S42" i="1"/>
  <c r="R42" i="1"/>
  <c r="V42" i="1" s="1"/>
  <c r="V46" i="1" s="1"/>
  <c r="F12" i="3" s="1"/>
</calcChain>
</file>

<file path=xl/sharedStrings.xml><?xml version="1.0" encoding="utf-8"?>
<sst xmlns="http://schemas.openxmlformats.org/spreadsheetml/2006/main" count="351" uniqueCount="86">
  <si>
    <t xml:space="preserve">ENSAYO RESISTENCIA A FLEXION DE VIGAS DE CONCRETO </t>
  </si>
  <si>
    <t>b1</t>
  </si>
  <si>
    <t>b2</t>
  </si>
  <si>
    <t>b3</t>
  </si>
  <si>
    <t>b prom</t>
  </si>
  <si>
    <t>Ancho especimen en la fractura (mm)</t>
  </si>
  <si>
    <t>Alto especimen en la fractura (mm)</t>
  </si>
  <si>
    <t>d1</t>
  </si>
  <si>
    <t>d2</t>
  </si>
  <si>
    <t>d3</t>
  </si>
  <si>
    <t>d prom</t>
  </si>
  <si>
    <t>Distancia entre apoyos (mm)</t>
  </si>
  <si>
    <t>L</t>
  </si>
  <si>
    <t>Carga Máxima (N)</t>
  </si>
  <si>
    <t>Carga Máxima (Kg)</t>
  </si>
  <si>
    <t>Módulo de Rotura (mPa) *cuando falla dentro de tercio medio*</t>
  </si>
  <si>
    <t>Módulo de Rotura (mPa) *cuando falla fuera de tercio medio*</t>
  </si>
  <si>
    <t>P</t>
  </si>
  <si>
    <t>R</t>
  </si>
  <si>
    <t>a</t>
  </si>
  <si>
    <t>Distancia entre fractura y soporte mas cercano (mm)</t>
  </si>
  <si>
    <t>Fecha de falla</t>
  </si>
  <si>
    <t>Mezcla</t>
  </si>
  <si>
    <t>Concreto Simple</t>
  </si>
  <si>
    <t>Nombre Viga</t>
  </si>
  <si>
    <t>Fecha elaboración</t>
  </si>
  <si>
    <t>Edad Viga</t>
  </si>
  <si>
    <t>Viga 2</t>
  </si>
  <si>
    <t>Viga 1</t>
  </si>
  <si>
    <t>Viga 3</t>
  </si>
  <si>
    <t>Viga 4</t>
  </si>
  <si>
    <t>V.I. -4</t>
  </si>
  <si>
    <t>V.I. -3</t>
  </si>
  <si>
    <t>V.I. -1</t>
  </si>
  <si>
    <t>Peso (kg)</t>
  </si>
  <si>
    <t>V.I. -2</t>
  </si>
  <si>
    <t>V.II. 4</t>
  </si>
  <si>
    <t>V.II. 2</t>
  </si>
  <si>
    <t>V.II. 1</t>
  </si>
  <si>
    <t>V.II. 3</t>
  </si>
  <si>
    <t>Módulo de Rotura (kg/cm2)</t>
  </si>
  <si>
    <t>V.III. 4</t>
  </si>
  <si>
    <t>V.III. 1</t>
  </si>
  <si>
    <t>V.III. 3</t>
  </si>
  <si>
    <t>V.III. 2</t>
  </si>
  <si>
    <t>F I 1</t>
  </si>
  <si>
    <t>F I 3</t>
  </si>
  <si>
    <t>F I 4</t>
  </si>
  <si>
    <t>F I 2</t>
  </si>
  <si>
    <t>F II 1</t>
  </si>
  <si>
    <t>F II 4</t>
  </si>
  <si>
    <t>F II 3</t>
  </si>
  <si>
    <t>F II 2</t>
  </si>
  <si>
    <t>F III 4</t>
  </si>
  <si>
    <t>F III 3</t>
  </si>
  <si>
    <t>F III 1</t>
  </si>
  <si>
    <t>F III 2</t>
  </si>
  <si>
    <t>promedio</t>
  </si>
  <si>
    <t>% de fibra por m3</t>
  </si>
  <si>
    <t>f´c max. (media). (Mpa)</t>
  </si>
  <si>
    <t>concreto sin fibras</t>
  </si>
  <si>
    <t>CS.1</t>
  </si>
  <si>
    <t>concreto con fibras de vidrio tipo AR</t>
  </si>
  <si>
    <t>CRF.1.</t>
  </si>
  <si>
    <t>CRF.2</t>
  </si>
  <si>
    <t>CRF.3</t>
  </si>
  <si>
    <t>concreto con fibras de vidrio tipo E</t>
  </si>
  <si>
    <t>CRF.4</t>
  </si>
  <si>
    <t>concreto con viruta de torno</t>
  </si>
  <si>
    <t>CRF.5</t>
  </si>
  <si>
    <t>CRF.6</t>
  </si>
  <si>
    <t>CRF.7</t>
  </si>
  <si>
    <t>Concreto Fibra Vidrio E</t>
  </si>
  <si>
    <t>V.E. 1</t>
  </si>
  <si>
    <t>V.E. 2</t>
  </si>
  <si>
    <t>V.E. 3</t>
  </si>
  <si>
    <t>V.E. 4</t>
  </si>
  <si>
    <t>Concreto Fibra Vidrio AR 0,03%</t>
  </si>
  <si>
    <t>Concreto Fibra Vidrio AR 0,05%</t>
  </si>
  <si>
    <t>Concreto Fibra Vidrio AR 0,11%</t>
  </si>
  <si>
    <t>Concreto Viruta Torno 1%</t>
  </si>
  <si>
    <t>Concreto Viruta Torno 1,3%</t>
  </si>
  <si>
    <t>Concreto Viruta Torno 1,6%</t>
  </si>
  <si>
    <t>Distancia apoyos (mm)</t>
  </si>
  <si>
    <t>Módulo de Rotura (MPa) *cuando falla dentro de tercio medio*</t>
  </si>
  <si>
    <t>Módulo de Rotura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</si>
</sst>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/>
    <xf numFmtId="0" fontId="1" fillId="0" borderId="1" xfId="0" applyFont="1" applyBorder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pattFill prst="zigZag">
              <a:fgClr>
                <a:schemeClr val="tx1"/>
              </a:fgClr>
              <a:bgClr>
                <a:schemeClr val="accent1">
                  <a:lumMod val="75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'resultados promedio'!$A$7:$C$14</c:f>
              <c:multiLvlStrCache>
                <c:ptCount val="8"/>
                <c:lvl>
                  <c:pt idx="0">
                    <c:v>CS.1</c:v>
                  </c:pt>
                  <c:pt idx="1">
                    <c:v>CRF.1.</c:v>
                  </c:pt>
                  <c:pt idx="2">
                    <c:v>CRF.2</c:v>
                  </c:pt>
                  <c:pt idx="3">
                    <c:v>CRF.3</c:v>
                  </c:pt>
                  <c:pt idx="4">
                    <c:v>CRF.4</c:v>
                  </c:pt>
                  <c:pt idx="5">
                    <c:v>CRF.5</c:v>
                  </c:pt>
                  <c:pt idx="6">
                    <c:v>CRF.6</c:v>
                  </c:pt>
                  <c:pt idx="7">
                    <c:v>CRF.7</c:v>
                  </c:pt>
                </c:lvl>
                <c:lvl>
                  <c:pt idx="0">
                    <c:v>concreto sin fibras</c:v>
                  </c:pt>
                  <c:pt idx="1">
                    <c:v>concreto con fibras de vidrio tipo AR</c:v>
                  </c:pt>
                  <c:pt idx="2">
                    <c:v>concreto con fibras de vidrio tipo AR</c:v>
                  </c:pt>
                  <c:pt idx="3">
                    <c:v>concreto con fibras de vidrio tipo AR</c:v>
                  </c:pt>
                  <c:pt idx="4">
                    <c:v>concreto con fibras de vidrio tipo E</c:v>
                  </c:pt>
                  <c:pt idx="5">
                    <c:v>concreto con viruta de torno</c:v>
                  </c:pt>
                  <c:pt idx="6">
                    <c:v>concreto con viruta de torno</c:v>
                  </c:pt>
                  <c:pt idx="7">
                    <c:v>concreto con viruta de torno</c:v>
                  </c:pt>
                </c:lvl>
              </c:multiLvlStrCache>
            </c:multiLvlStrRef>
          </c:cat>
          <c:val>
            <c:numRef>
              <c:f>'resultados promedio'!$G$7:$G$14</c:f>
              <c:numCache>
                <c:formatCode>0.00</c:formatCode>
                <c:ptCount val="8"/>
                <c:pt idx="0">
                  <c:v>1.9420000000000002</c:v>
                </c:pt>
                <c:pt idx="1">
                  <c:v>2.6704999999999997</c:v>
                </c:pt>
                <c:pt idx="2">
                  <c:v>2.7595000000000001</c:v>
                </c:pt>
                <c:pt idx="3">
                  <c:v>2.8825000000000003</c:v>
                </c:pt>
                <c:pt idx="4">
                  <c:v>2.4325000000000001</c:v>
                </c:pt>
                <c:pt idx="5">
                  <c:v>1.6297326895873074</c:v>
                </c:pt>
                <c:pt idx="6">
                  <c:v>2.0309999999999997</c:v>
                </c:pt>
                <c:pt idx="7">
                  <c:v>2.1815000000000002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60496272"/>
        <c:axId val="360496664"/>
        <c:axId val="0"/>
      </c:bar3DChart>
      <c:catAx>
        <c:axId val="360496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tipo de concreto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0496664"/>
        <c:crosses val="autoZero"/>
        <c:auto val="1"/>
        <c:lblAlgn val="ctr"/>
        <c:lblOffset val="100"/>
        <c:noMultiLvlLbl val="0"/>
      </c:catAx>
      <c:valAx>
        <c:axId val="360496664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Modulo</a:t>
                </a:r>
                <a:r>
                  <a:rPr lang="es-CO" baseline="0"/>
                  <a:t> de rotura (Mpa)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049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685799</xdr:colOff>
      <xdr:row>3</xdr:row>
      <xdr:rowOff>128586</xdr:rowOff>
    </xdr:from>
    <xdr:to>
      <xdr:col>15</xdr:col>
      <xdr:colOff>714375</xdr:colOff>
      <xdr:row>22</xdr:row>
      <xdr:rowOff>19049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opLeftCell="A31" zoomScale="60" zoomScaleNormal="60" workbookViewId="0">
      <selection activeCell="X6" sqref="X6"/>
    </sheetView>
  </sheetViews>
  <sheetFormatPr baseColWidth="10" defaultRowHeight="15" x14ac:dyDescent="0.25"/>
  <cols>
    <col min="1" max="1" width="32.7109375" customWidth="1"/>
    <col min="2" max="2" width="9.85546875" customWidth="1"/>
    <col min="3" max="3" width="12.5703125" customWidth="1"/>
    <col min="4" max="4" width="12.85546875" customWidth="1"/>
    <col min="5" max="5" width="6.28515625" customWidth="1"/>
    <col min="6" max="6" width="8" customWidth="1"/>
    <col min="7" max="7" width="9.42578125" customWidth="1"/>
    <col min="8" max="8" width="6.42578125" customWidth="1"/>
    <col min="9" max="9" width="5.85546875" customWidth="1"/>
    <col min="10" max="10" width="5.28515625" customWidth="1"/>
    <col min="11" max="11" width="8.42578125" bestFit="1" customWidth="1"/>
    <col min="12" max="12" width="5.28515625" customWidth="1"/>
    <col min="13" max="13" width="6" customWidth="1"/>
    <col min="14" max="14" width="5.28515625" customWidth="1"/>
    <col min="15" max="15" width="6.7109375" customWidth="1"/>
    <col min="16" max="16" width="9.140625" customWidth="1"/>
    <col min="17" max="17" width="10.28515625" customWidth="1"/>
    <col min="18" max="18" width="22.85546875" customWidth="1"/>
    <col min="19" max="19" width="0.42578125" customWidth="1"/>
    <col min="20" max="20" width="0.5703125" customWidth="1"/>
    <col min="21" max="21" width="17.85546875" customWidth="1"/>
    <col min="22" max="22" width="18.140625" customWidth="1"/>
  </cols>
  <sheetData>
    <row r="1" spans="1:22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</row>
    <row r="2" spans="1:22" ht="1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5.25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26.25" customHeight="1" x14ac:dyDescent="0.25">
      <c r="A4" s="41"/>
      <c r="B4" s="41"/>
      <c r="C4" s="41"/>
      <c r="D4" s="41"/>
      <c r="E4" s="41"/>
      <c r="F4" s="41"/>
      <c r="G4" s="43" t="s">
        <v>83</v>
      </c>
      <c r="H4" s="47" t="s">
        <v>5</v>
      </c>
      <c r="I4" s="48"/>
      <c r="J4" s="48"/>
      <c r="K4" s="49"/>
      <c r="L4" s="47" t="s">
        <v>6</v>
      </c>
      <c r="M4" s="48"/>
      <c r="N4" s="48"/>
      <c r="O4" s="49"/>
      <c r="P4" s="43" t="s">
        <v>14</v>
      </c>
      <c r="Q4" s="43" t="s">
        <v>13</v>
      </c>
      <c r="R4" s="43" t="s">
        <v>84</v>
      </c>
      <c r="S4" s="41"/>
      <c r="T4" s="41"/>
      <c r="U4" s="41"/>
      <c r="V4" s="41"/>
    </row>
    <row r="5" spans="1:22" ht="33" customHeight="1" x14ac:dyDescent="0.25">
      <c r="A5" s="43" t="s">
        <v>22</v>
      </c>
      <c r="B5" s="43" t="s">
        <v>24</v>
      </c>
      <c r="C5" s="43" t="s">
        <v>25</v>
      </c>
      <c r="D5" s="43" t="s">
        <v>21</v>
      </c>
      <c r="E5" s="43" t="s">
        <v>26</v>
      </c>
      <c r="F5" s="43" t="s">
        <v>34</v>
      </c>
      <c r="G5" s="44"/>
      <c r="H5" s="50"/>
      <c r="I5" s="51"/>
      <c r="J5" s="51"/>
      <c r="K5" s="52"/>
      <c r="L5" s="50"/>
      <c r="M5" s="51"/>
      <c r="N5" s="51"/>
      <c r="O5" s="52"/>
      <c r="P5" s="44"/>
      <c r="Q5" s="44"/>
      <c r="R5" s="44"/>
      <c r="S5" s="5" t="s">
        <v>16</v>
      </c>
      <c r="T5" s="5" t="s">
        <v>20</v>
      </c>
      <c r="U5" s="32" t="s">
        <v>40</v>
      </c>
      <c r="V5" s="12" t="s">
        <v>40</v>
      </c>
    </row>
    <row r="6" spans="1:22" x14ac:dyDescent="0.25">
      <c r="A6" s="44"/>
      <c r="B6" s="44"/>
      <c r="C6" s="44"/>
      <c r="D6" s="44"/>
      <c r="E6" s="44"/>
      <c r="F6" s="44"/>
      <c r="G6" s="2" t="s">
        <v>12</v>
      </c>
      <c r="H6" s="2" t="s">
        <v>1</v>
      </c>
      <c r="I6" s="2" t="s">
        <v>2</v>
      </c>
      <c r="J6" s="2" t="s">
        <v>3</v>
      </c>
      <c r="K6" s="2" t="s">
        <v>4</v>
      </c>
      <c r="L6" s="2" t="s">
        <v>7</v>
      </c>
      <c r="M6" s="2" t="s">
        <v>8</v>
      </c>
      <c r="N6" s="2" t="s">
        <v>9</v>
      </c>
      <c r="O6" s="2" t="s">
        <v>10</v>
      </c>
      <c r="P6" s="3" t="s">
        <v>17</v>
      </c>
      <c r="Q6" s="3" t="s">
        <v>17</v>
      </c>
      <c r="R6" s="3" t="s">
        <v>18</v>
      </c>
      <c r="S6" s="3" t="s">
        <v>18</v>
      </c>
      <c r="T6" s="2" t="s">
        <v>19</v>
      </c>
      <c r="U6" s="3" t="s">
        <v>18</v>
      </c>
      <c r="V6" s="3" t="s">
        <v>18</v>
      </c>
    </row>
    <row r="7" spans="1:22" x14ac:dyDescent="0.25">
      <c r="A7" s="2" t="s">
        <v>23</v>
      </c>
      <c r="B7" s="2" t="s">
        <v>27</v>
      </c>
      <c r="C7" s="7">
        <v>42815</v>
      </c>
      <c r="D7" s="7">
        <v>42843</v>
      </c>
      <c r="E7" s="2">
        <f>D7-C7</f>
        <v>28</v>
      </c>
      <c r="F7" s="2">
        <v>28.22</v>
      </c>
      <c r="G7" s="2">
        <v>450</v>
      </c>
      <c r="H7" s="2">
        <v>154</v>
      </c>
      <c r="I7" s="2">
        <v>155</v>
      </c>
      <c r="J7" s="2">
        <v>155</v>
      </c>
      <c r="K7" s="2">
        <f>AVERAGE(H7:J7)</f>
        <v>154.66666666666666</v>
      </c>
      <c r="L7" s="2">
        <v>153</v>
      </c>
      <c r="M7" s="34">
        <v>153</v>
      </c>
      <c r="N7" s="34">
        <v>153</v>
      </c>
      <c r="O7" s="2">
        <f>AVERAGE(L7:N7)</f>
        <v>153</v>
      </c>
      <c r="P7" s="2">
        <v>1537</v>
      </c>
      <c r="Q7" s="4">
        <f>P7*9.80665</f>
        <v>15072.821049999999</v>
      </c>
      <c r="R7" s="4">
        <f>(Q7*G7)/(K7*(O7^2))</f>
        <v>1.8733868584198383</v>
      </c>
      <c r="S7" s="2">
        <f>(3*Q7*T7)/(K7*(O7^2))</f>
        <v>0</v>
      </c>
      <c r="T7" s="2"/>
      <c r="U7" s="13">
        <v>19.13</v>
      </c>
      <c r="V7" s="4">
        <f>R7*10.197158</f>
        <v>19.103221790430723</v>
      </c>
    </row>
    <row r="8" spans="1:22" x14ac:dyDescent="0.25">
      <c r="A8" s="2" t="s">
        <v>23</v>
      </c>
      <c r="B8" s="2" t="s">
        <v>28</v>
      </c>
      <c r="C8" s="7">
        <v>42815</v>
      </c>
      <c r="D8" s="7">
        <v>42843</v>
      </c>
      <c r="E8" s="34">
        <f t="shared" ref="E8:E10" si="0">D8-C8</f>
        <v>28</v>
      </c>
      <c r="F8" s="2">
        <v>28.96</v>
      </c>
      <c r="G8" s="34">
        <v>450</v>
      </c>
      <c r="H8" s="2">
        <v>153</v>
      </c>
      <c r="I8" s="2">
        <v>154</v>
      </c>
      <c r="J8" s="2">
        <v>153</v>
      </c>
      <c r="K8" s="2">
        <f>AVERAGE(H8:J8)</f>
        <v>153.33333333333334</v>
      </c>
      <c r="L8" s="2">
        <v>154</v>
      </c>
      <c r="M8" s="2">
        <v>154</v>
      </c>
      <c r="N8" s="2">
        <v>155</v>
      </c>
      <c r="O8" s="2">
        <f>AVERAGE(L8:N8)</f>
        <v>154.33333333333334</v>
      </c>
      <c r="P8" s="2">
        <v>1685</v>
      </c>
      <c r="Q8" s="4">
        <f>P8*9.80665</f>
        <v>16524.205249999999</v>
      </c>
      <c r="R8" s="4">
        <f>(Q8*G8)/(K8*(O8^2))</f>
        <v>2.0359965839834886</v>
      </c>
      <c r="S8" s="2">
        <f>(3*Q8*T8)/(K8*(O8^2))</f>
        <v>0</v>
      </c>
      <c r="T8" s="2"/>
      <c r="U8" s="13">
        <v>21.35</v>
      </c>
      <c r="V8" s="4">
        <f t="shared" ref="V8:V10" si="1">R8*10.197158</f>
        <v>20.761378854339902</v>
      </c>
    </row>
    <row r="9" spans="1:22" x14ac:dyDescent="0.25">
      <c r="A9" s="2" t="s">
        <v>23</v>
      </c>
      <c r="B9" s="2" t="s">
        <v>29</v>
      </c>
      <c r="C9" s="7">
        <v>42815</v>
      </c>
      <c r="D9" s="7">
        <v>42843</v>
      </c>
      <c r="E9" s="34">
        <f t="shared" si="0"/>
        <v>28</v>
      </c>
      <c r="F9" s="2">
        <v>28.08</v>
      </c>
      <c r="G9" s="34">
        <v>450</v>
      </c>
      <c r="H9" s="2">
        <v>153</v>
      </c>
      <c r="I9" s="2">
        <v>153</v>
      </c>
      <c r="J9" s="2">
        <v>153</v>
      </c>
      <c r="K9" s="2">
        <f t="shared" ref="K9:K10" si="2">AVERAGE(H9:J9)</f>
        <v>153</v>
      </c>
      <c r="L9" s="34">
        <v>154</v>
      </c>
      <c r="M9" s="34">
        <v>154</v>
      </c>
      <c r="N9" s="2">
        <v>154</v>
      </c>
      <c r="O9" s="2">
        <f t="shared" ref="O9:O10" si="3">AVERAGE(L9:N9)</f>
        <v>154</v>
      </c>
      <c r="P9" s="2">
        <v>1442</v>
      </c>
      <c r="Q9" s="4">
        <f t="shared" ref="Q9:Q10" si="4">P9*9.80665</f>
        <v>14141.1893</v>
      </c>
      <c r="R9" s="4">
        <f>(Q9*G9)/(K9*(O9^2))</f>
        <v>1.7537414924647543</v>
      </c>
      <c r="S9" s="2">
        <f t="shared" ref="S9:S10" si="5">(3*Q9*T9)/(K9*(O9^2))</f>
        <v>0</v>
      </c>
      <c r="T9" s="2"/>
      <c r="U9" s="13">
        <v>18.32</v>
      </c>
      <c r="V9" s="4">
        <f t="shared" si="1"/>
        <v>17.88317908981891</v>
      </c>
    </row>
    <row r="10" spans="1:22" x14ac:dyDescent="0.25">
      <c r="A10" s="2" t="s">
        <v>23</v>
      </c>
      <c r="B10" s="2" t="s">
        <v>30</v>
      </c>
      <c r="C10" s="7">
        <v>42815</v>
      </c>
      <c r="D10" s="7">
        <v>42843</v>
      </c>
      <c r="E10" s="34">
        <f t="shared" si="0"/>
        <v>28</v>
      </c>
      <c r="F10" s="2">
        <v>29.24</v>
      </c>
      <c r="G10" s="34">
        <v>450</v>
      </c>
      <c r="H10" s="2">
        <v>153</v>
      </c>
      <c r="I10" s="2">
        <v>154</v>
      </c>
      <c r="J10" s="2">
        <v>153</v>
      </c>
      <c r="K10" s="2">
        <f t="shared" si="2"/>
        <v>153.33333333333334</v>
      </c>
      <c r="L10" s="2">
        <v>154</v>
      </c>
      <c r="M10" s="2">
        <v>153</v>
      </c>
      <c r="N10" s="2">
        <v>153</v>
      </c>
      <c r="O10" s="2">
        <f t="shared" si="3"/>
        <v>153.33333333333334</v>
      </c>
      <c r="P10" s="2">
        <v>1501</v>
      </c>
      <c r="Q10" s="4">
        <f t="shared" si="4"/>
        <v>14719.781649999999</v>
      </c>
      <c r="R10" s="4">
        <f>(Q10*G10)/(K10*(O10^2))</f>
        <v>1.8374018559166183</v>
      </c>
      <c r="S10" s="2">
        <f t="shared" si="5"/>
        <v>0</v>
      </c>
      <c r="T10" s="2"/>
      <c r="U10" s="13">
        <v>18.88</v>
      </c>
      <c r="V10" s="4">
        <f t="shared" si="1"/>
        <v>18.736277034274991</v>
      </c>
    </row>
    <row r="11" spans="1:22" x14ac:dyDescent="0.25"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t="s">
        <v>57</v>
      </c>
      <c r="U11" s="36">
        <f>AVERAGE(U7:U10)</f>
        <v>19.420000000000002</v>
      </c>
      <c r="V11" s="36">
        <f>AVERAGE(V7:V10)</f>
        <v>19.12101419221613</v>
      </c>
    </row>
    <row r="12" spans="1:22" ht="53.25" customHeight="1" x14ac:dyDescent="0.25">
      <c r="A12" s="53" t="s">
        <v>22</v>
      </c>
      <c r="B12" s="53" t="s">
        <v>24</v>
      </c>
      <c r="C12" s="53" t="s">
        <v>25</v>
      </c>
      <c r="D12" s="53" t="s">
        <v>21</v>
      </c>
      <c r="E12" s="53" t="s">
        <v>26</v>
      </c>
      <c r="F12" s="53" t="s">
        <v>34</v>
      </c>
      <c r="G12" s="10" t="s">
        <v>11</v>
      </c>
      <c r="H12" s="53" t="s">
        <v>5</v>
      </c>
      <c r="I12" s="53"/>
      <c r="J12" s="53"/>
      <c r="K12" s="53"/>
      <c r="L12" s="53" t="s">
        <v>6</v>
      </c>
      <c r="M12" s="53"/>
      <c r="N12" s="53"/>
      <c r="O12" s="53"/>
      <c r="P12" s="10" t="s">
        <v>14</v>
      </c>
      <c r="Q12" s="10" t="s">
        <v>13</v>
      </c>
      <c r="R12" s="10" t="s">
        <v>15</v>
      </c>
      <c r="S12" s="10" t="s">
        <v>16</v>
      </c>
      <c r="T12" s="10" t="s">
        <v>20</v>
      </c>
      <c r="U12" s="32" t="s">
        <v>40</v>
      </c>
      <c r="V12" s="12" t="s">
        <v>40</v>
      </c>
    </row>
    <row r="13" spans="1:22" x14ac:dyDescent="0.25">
      <c r="A13" s="53"/>
      <c r="B13" s="53"/>
      <c r="C13" s="53"/>
      <c r="D13" s="53"/>
      <c r="E13" s="53"/>
      <c r="F13" s="53"/>
      <c r="G13" s="11" t="s">
        <v>12</v>
      </c>
      <c r="H13" s="11" t="s">
        <v>1</v>
      </c>
      <c r="I13" s="11" t="s">
        <v>2</v>
      </c>
      <c r="J13" s="11" t="s">
        <v>3</v>
      </c>
      <c r="K13" s="11" t="s">
        <v>4</v>
      </c>
      <c r="L13" s="11" t="s">
        <v>7</v>
      </c>
      <c r="M13" s="11" t="s">
        <v>8</v>
      </c>
      <c r="N13" s="11" t="s">
        <v>9</v>
      </c>
      <c r="O13" s="11" t="s">
        <v>10</v>
      </c>
      <c r="P13" s="3" t="s">
        <v>17</v>
      </c>
      <c r="Q13" s="3" t="s">
        <v>17</v>
      </c>
      <c r="R13" s="3" t="s">
        <v>18</v>
      </c>
      <c r="S13" s="3" t="s">
        <v>18</v>
      </c>
      <c r="T13" s="11" t="s">
        <v>19</v>
      </c>
      <c r="U13" s="3" t="s">
        <v>18</v>
      </c>
      <c r="V13" s="3" t="s">
        <v>18</v>
      </c>
    </row>
    <row r="14" spans="1:22" x14ac:dyDescent="0.25">
      <c r="A14" s="6" t="s">
        <v>77</v>
      </c>
      <c r="B14" s="9" t="s">
        <v>33</v>
      </c>
      <c r="C14" s="7">
        <v>42818</v>
      </c>
      <c r="D14" s="7">
        <v>42846</v>
      </c>
      <c r="E14" s="9">
        <f>D14-C14</f>
        <v>28</v>
      </c>
      <c r="F14" s="9">
        <v>28.44</v>
      </c>
      <c r="G14" s="9">
        <v>450</v>
      </c>
      <c r="H14" s="9">
        <v>155</v>
      </c>
      <c r="I14" s="9">
        <v>155</v>
      </c>
      <c r="J14" s="9">
        <v>155</v>
      </c>
      <c r="K14" s="9">
        <f>AVERAGE(H14:J14)</f>
        <v>155</v>
      </c>
      <c r="L14" s="9">
        <v>154</v>
      </c>
      <c r="M14" s="34">
        <v>154</v>
      </c>
      <c r="N14" s="34">
        <v>154</v>
      </c>
      <c r="O14" s="9">
        <f>AVERAGE(L14:N14)</f>
        <v>154</v>
      </c>
      <c r="P14" s="9">
        <v>2087</v>
      </c>
      <c r="Q14" s="4">
        <f>P14*9.80665</f>
        <v>20466.47855</v>
      </c>
      <c r="R14" s="4">
        <f>(Q14*G14)/(K14*(O14^2))</f>
        <v>2.5054312992725749</v>
      </c>
      <c r="S14" s="9">
        <f>(3*Q14*T14)/(K14*(O14^2))</f>
        <v>0</v>
      </c>
      <c r="T14" s="9"/>
      <c r="U14" s="13">
        <v>26.4</v>
      </c>
      <c r="V14" s="4">
        <f>R14*10.197158</f>
        <v>25.548278816827732</v>
      </c>
    </row>
    <row r="15" spans="1:22" x14ac:dyDescent="0.25">
      <c r="A15" s="6" t="s">
        <v>77</v>
      </c>
      <c r="B15" s="9" t="s">
        <v>32</v>
      </c>
      <c r="C15" s="7">
        <v>42818</v>
      </c>
      <c r="D15" s="7">
        <v>42846</v>
      </c>
      <c r="E15" s="34">
        <f t="shared" ref="E15:E17" si="6">D15-C15</f>
        <v>28</v>
      </c>
      <c r="F15" s="9">
        <v>28.72</v>
      </c>
      <c r="G15" s="34">
        <v>450</v>
      </c>
      <c r="H15" s="9">
        <v>154</v>
      </c>
      <c r="I15" s="34">
        <v>154</v>
      </c>
      <c r="J15" s="34">
        <v>154</v>
      </c>
      <c r="K15" s="9">
        <f>AVERAGE(H15:J15)</f>
        <v>154</v>
      </c>
      <c r="L15" s="34">
        <v>154</v>
      </c>
      <c r="M15" s="34">
        <v>154</v>
      </c>
      <c r="N15" s="34">
        <v>154</v>
      </c>
      <c r="O15" s="9">
        <f>AVERAGE(L15:N15)</f>
        <v>154</v>
      </c>
      <c r="P15" s="9">
        <v>2110</v>
      </c>
      <c r="Q15" s="4">
        <f>P15*9.80665</f>
        <v>20692.031499999997</v>
      </c>
      <c r="R15" s="4">
        <f>(Q15*G15)/(K15*(O15^2))</f>
        <v>2.5494909938054859</v>
      </c>
      <c r="S15" s="9">
        <f>(3*Q15*T15)/(K15*(O15^2))</f>
        <v>0</v>
      </c>
      <c r="T15" s="9"/>
      <c r="U15" s="13">
        <v>26.53</v>
      </c>
      <c r="V15" s="4">
        <f t="shared" ref="V15:V17" si="7">R15*10.197158</f>
        <v>25.99756248341156</v>
      </c>
    </row>
    <row r="16" spans="1:22" x14ac:dyDescent="0.25">
      <c r="A16" s="6" t="s">
        <v>77</v>
      </c>
      <c r="B16" s="9" t="s">
        <v>35</v>
      </c>
      <c r="C16" s="7">
        <v>42818</v>
      </c>
      <c r="D16" s="7">
        <v>42846</v>
      </c>
      <c r="E16" s="34">
        <f t="shared" si="6"/>
        <v>28</v>
      </c>
      <c r="F16" s="9">
        <v>28.86</v>
      </c>
      <c r="G16" s="34">
        <v>450</v>
      </c>
      <c r="H16" s="9">
        <v>153</v>
      </c>
      <c r="I16" s="34">
        <v>153</v>
      </c>
      <c r="J16" s="34">
        <v>153</v>
      </c>
      <c r="K16" s="9">
        <f t="shared" ref="K16:K17" si="8">AVERAGE(H16:J16)</f>
        <v>153</v>
      </c>
      <c r="L16" s="34">
        <v>155</v>
      </c>
      <c r="M16" s="34">
        <v>155</v>
      </c>
      <c r="N16" s="34">
        <v>155</v>
      </c>
      <c r="O16" s="9">
        <f t="shared" ref="O16:O17" si="9">AVERAGE(L16:N16)</f>
        <v>155</v>
      </c>
      <c r="P16" s="9">
        <v>2129</v>
      </c>
      <c r="Q16" s="4">
        <f t="shared" ref="Q16:Q17" si="10">P16*9.80665</f>
        <v>20878.35785</v>
      </c>
      <c r="R16" s="4">
        <f>(Q16*G16)/(K16*(O16^2))</f>
        <v>2.5559598273856889</v>
      </c>
      <c r="S16" s="9">
        <f t="shared" ref="S16:S17" si="11">(3*Q16*T16)/(K16*(O16^2))</f>
        <v>0</v>
      </c>
      <c r="T16" s="9"/>
      <c r="U16" s="13">
        <v>27.56</v>
      </c>
      <c r="V16" s="4">
        <f t="shared" si="7"/>
        <v>26.063526201504597</v>
      </c>
    </row>
    <row r="17" spans="1:22" x14ac:dyDescent="0.25">
      <c r="A17" s="6" t="s">
        <v>77</v>
      </c>
      <c r="B17" s="9" t="s">
        <v>31</v>
      </c>
      <c r="C17" s="7">
        <v>42818</v>
      </c>
      <c r="D17" s="7">
        <v>42846</v>
      </c>
      <c r="E17" s="34">
        <f t="shared" si="6"/>
        <v>28</v>
      </c>
      <c r="F17" s="9">
        <v>29.08</v>
      </c>
      <c r="G17" s="34">
        <v>450</v>
      </c>
      <c r="H17" s="9">
        <v>153.5</v>
      </c>
      <c r="I17" s="34">
        <v>153.5</v>
      </c>
      <c r="J17" s="34">
        <v>153</v>
      </c>
      <c r="K17" s="9">
        <f t="shared" si="8"/>
        <v>153.33333333333334</v>
      </c>
      <c r="L17" s="34">
        <v>154</v>
      </c>
      <c r="M17" s="34">
        <v>154</v>
      </c>
      <c r="N17" s="34">
        <v>154</v>
      </c>
      <c r="O17" s="9">
        <f t="shared" si="9"/>
        <v>154</v>
      </c>
      <c r="P17" s="9">
        <v>2078</v>
      </c>
      <c r="Q17" s="4">
        <f t="shared" si="10"/>
        <v>20378.218699999998</v>
      </c>
      <c r="R17" s="4">
        <f>(Q17*G17)/(K17*(O17^2))</f>
        <v>2.521742361146758</v>
      </c>
      <c r="S17" s="9">
        <f t="shared" si="11"/>
        <v>0</v>
      </c>
      <c r="T17" s="9"/>
      <c r="U17" s="13">
        <v>26.33</v>
      </c>
      <c r="V17" s="4">
        <f t="shared" si="7"/>
        <v>25.714605291906551</v>
      </c>
    </row>
    <row r="18" spans="1:22" x14ac:dyDescent="0.25"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t="s">
        <v>57</v>
      </c>
      <c r="U18" s="36">
        <f>AVERAGE(U14:U17)</f>
        <v>26.704999999999998</v>
      </c>
      <c r="V18" s="36">
        <f>AVERAGE(V14:V17)</f>
        <v>25.83099319841261</v>
      </c>
    </row>
    <row r="19" spans="1:22" ht="66" customHeight="1" x14ac:dyDescent="0.25">
      <c r="A19" s="53" t="s">
        <v>22</v>
      </c>
      <c r="B19" s="53" t="s">
        <v>24</v>
      </c>
      <c r="C19" s="53" t="s">
        <v>25</v>
      </c>
      <c r="D19" s="53" t="s">
        <v>21</v>
      </c>
      <c r="E19" s="53" t="s">
        <v>26</v>
      </c>
      <c r="F19" s="53" t="s">
        <v>34</v>
      </c>
      <c r="G19" s="10" t="s">
        <v>11</v>
      </c>
      <c r="H19" s="53" t="s">
        <v>5</v>
      </c>
      <c r="I19" s="53"/>
      <c r="J19" s="53"/>
      <c r="K19" s="53"/>
      <c r="L19" s="53" t="s">
        <v>6</v>
      </c>
      <c r="M19" s="53"/>
      <c r="N19" s="53"/>
      <c r="O19" s="53"/>
      <c r="P19" s="10" t="s">
        <v>14</v>
      </c>
      <c r="Q19" s="10" t="s">
        <v>13</v>
      </c>
      <c r="R19" s="10" t="s">
        <v>15</v>
      </c>
      <c r="S19" s="10" t="s">
        <v>16</v>
      </c>
      <c r="T19" s="10" t="s">
        <v>20</v>
      </c>
      <c r="U19" s="20" t="s">
        <v>40</v>
      </c>
      <c r="V19" s="12" t="s">
        <v>40</v>
      </c>
    </row>
    <row r="20" spans="1:22" x14ac:dyDescent="0.25">
      <c r="A20" s="53"/>
      <c r="B20" s="53"/>
      <c r="C20" s="53"/>
      <c r="D20" s="53"/>
      <c r="E20" s="53"/>
      <c r="F20" s="53"/>
      <c r="G20" s="11" t="s">
        <v>12</v>
      </c>
      <c r="H20" s="11" t="s">
        <v>1</v>
      </c>
      <c r="I20" s="11" t="s">
        <v>2</v>
      </c>
      <c r="J20" s="11" t="s">
        <v>3</v>
      </c>
      <c r="K20" s="11" t="s">
        <v>4</v>
      </c>
      <c r="L20" s="11" t="s">
        <v>7</v>
      </c>
      <c r="M20" s="11" t="s">
        <v>8</v>
      </c>
      <c r="N20" s="11" t="s">
        <v>9</v>
      </c>
      <c r="O20" s="11" t="s">
        <v>10</v>
      </c>
      <c r="P20" s="3" t="s">
        <v>17</v>
      </c>
      <c r="Q20" s="3" t="s">
        <v>17</v>
      </c>
      <c r="R20" s="3" t="s">
        <v>18</v>
      </c>
      <c r="S20" s="3" t="s">
        <v>18</v>
      </c>
      <c r="T20" s="11" t="s">
        <v>19</v>
      </c>
      <c r="U20" s="3" t="s">
        <v>18</v>
      </c>
      <c r="V20" s="3" t="s">
        <v>18</v>
      </c>
    </row>
    <row r="21" spans="1:22" x14ac:dyDescent="0.25">
      <c r="A21" s="6" t="s">
        <v>78</v>
      </c>
      <c r="B21" s="11" t="s">
        <v>38</v>
      </c>
      <c r="C21" s="40">
        <v>42824</v>
      </c>
      <c r="D21" s="7">
        <v>42852</v>
      </c>
      <c r="E21" s="14">
        <f>D21-C21</f>
        <v>28</v>
      </c>
      <c r="F21" s="11">
        <v>28.46</v>
      </c>
      <c r="G21" s="11">
        <v>450</v>
      </c>
      <c r="H21" s="11">
        <v>156</v>
      </c>
      <c r="I21" s="11">
        <v>156</v>
      </c>
      <c r="J21" s="34">
        <v>156</v>
      </c>
      <c r="K21" s="11">
        <f>AVERAGE(H21:J21)</f>
        <v>156</v>
      </c>
      <c r="L21" s="11">
        <v>153</v>
      </c>
      <c r="M21" s="34">
        <v>153</v>
      </c>
      <c r="N21" s="34">
        <v>153</v>
      </c>
      <c r="O21" s="11">
        <f>AVERAGE(L21:N21)</f>
        <v>153</v>
      </c>
      <c r="P21" s="11">
        <v>2184</v>
      </c>
      <c r="Q21" s="4">
        <f>P21*9.80665</f>
        <v>21417.723599999998</v>
      </c>
      <c r="R21" s="4">
        <f>(Q21*G21)/(K21*(O21^2))</f>
        <v>2.6392368319876969</v>
      </c>
      <c r="S21" s="11">
        <f>(3*Q21*T21)/(K21*(O21^2))</f>
        <v>0</v>
      </c>
      <c r="T21" s="11"/>
      <c r="U21" s="13">
        <v>27.62</v>
      </c>
      <c r="V21" s="4">
        <f>R21*10.197158</f>
        <v>26.912714975198</v>
      </c>
    </row>
    <row r="22" spans="1:22" x14ac:dyDescent="0.25">
      <c r="A22" s="6" t="s">
        <v>78</v>
      </c>
      <c r="B22" s="11" t="s">
        <v>39</v>
      </c>
      <c r="C22" s="40">
        <v>42824</v>
      </c>
      <c r="D22" s="7">
        <v>42852</v>
      </c>
      <c r="E22" s="14">
        <f t="shared" ref="E22:E24" si="12">D22-C22</f>
        <v>28</v>
      </c>
      <c r="F22" s="11">
        <v>28.36</v>
      </c>
      <c r="G22" s="34">
        <v>450</v>
      </c>
      <c r="H22" s="11">
        <v>153.5</v>
      </c>
      <c r="I22" s="34">
        <v>153.5</v>
      </c>
      <c r="J22" s="34">
        <v>153.5</v>
      </c>
      <c r="K22" s="11">
        <f>AVERAGE(H22:J22)</f>
        <v>153.5</v>
      </c>
      <c r="L22" s="11">
        <v>154</v>
      </c>
      <c r="M22" s="34">
        <v>154</v>
      </c>
      <c r="N22" s="34">
        <v>154</v>
      </c>
      <c r="O22" s="11">
        <f t="shared" ref="O22:O31" si="13">AVERAGE(L22:N22)</f>
        <v>154</v>
      </c>
      <c r="P22" s="15">
        <v>2108</v>
      </c>
      <c r="Q22" s="4">
        <f>P22*9.80665</f>
        <v>20672.4182</v>
      </c>
      <c r="R22" s="4">
        <f>(Q22*G22)/(K22*(O22^2))</f>
        <v>2.5553710739955928</v>
      </c>
      <c r="S22" s="11">
        <f>(3*Q22*T22)/(K22*(O22^2))</f>
        <v>0</v>
      </c>
      <c r="T22" s="11"/>
      <c r="U22" s="13">
        <v>26.6</v>
      </c>
      <c r="V22" s="4">
        <f>R22*10.197158</f>
        <v>26.057522590162751</v>
      </c>
    </row>
    <row r="23" spans="1:22" x14ac:dyDescent="0.25">
      <c r="A23" s="6" t="s">
        <v>78</v>
      </c>
      <c r="B23" s="11" t="s">
        <v>37</v>
      </c>
      <c r="C23" s="40">
        <v>42824</v>
      </c>
      <c r="D23" s="7">
        <v>42852</v>
      </c>
      <c r="E23" s="14">
        <f t="shared" si="12"/>
        <v>28</v>
      </c>
      <c r="F23" s="4">
        <v>28.9</v>
      </c>
      <c r="G23" s="34">
        <v>450</v>
      </c>
      <c r="H23" s="11">
        <v>153</v>
      </c>
      <c r="I23" s="34">
        <v>153</v>
      </c>
      <c r="J23" s="34">
        <v>153</v>
      </c>
      <c r="K23" s="11">
        <f t="shared" ref="K23:K31" si="14">AVERAGE(H23:J23)</f>
        <v>153</v>
      </c>
      <c r="L23" s="11">
        <v>153</v>
      </c>
      <c r="M23" s="34">
        <v>153</v>
      </c>
      <c r="N23" s="34">
        <v>153</v>
      </c>
      <c r="O23" s="11">
        <f t="shared" si="13"/>
        <v>153</v>
      </c>
      <c r="P23" s="11">
        <v>2206</v>
      </c>
      <c r="Q23" s="4">
        <f t="shared" ref="Q23:Q31" si="15">P23*9.80665</f>
        <v>21633.4699</v>
      </c>
      <c r="R23" s="4">
        <f t="shared" ref="R23:R31" si="16">(Q23*G23)/(K23*(O23^2))</f>
        <v>2.7180935814028291</v>
      </c>
      <c r="S23" s="11">
        <f t="shared" ref="S23:S31" si="17">(3*Q23*T23)/(K23*(O23^2))</f>
        <v>0</v>
      </c>
      <c r="T23" s="11"/>
      <c r="U23" s="13">
        <v>27.63</v>
      </c>
      <c r="V23" s="4">
        <f t="shared" ref="V23:V24" si="18">R23*10.197158</f>
        <v>27.71682970835051</v>
      </c>
    </row>
    <row r="24" spans="1:22" x14ac:dyDescent="0.25">
      <c r="A24" s="6" t="s">
        <v>78</v>
      </c>
      <c r="B24" s="23" t="s">
        <v>36</v>
      </c>
      <c r="C24" s="40">
        <v>42824</v>
      </c>
      <c r="D24" s="7">
        <v>42852</v>
      </c>
      <c r="E24" s="14">
        <f t="shared" si="12"/>
        <v>28</v>
      </c>
      <c r="F24" s="23">
        <v>28.82</v>
      </c>
      <c r="G24" s="34">
        <v>450</v>
      </c>
      <c r="H24" s="23">
        <v>154</v>
      </c>
      <c r="I24" s="23">
        <v>154</v>
      </c>
      <c r="J24" s="23">
        <v>154</v>
      </c>
      <c r="K24" s="23">
        <f t="shared" si="14"/>
        <v>154</v>
      </c>
      <c r="L24" s="23">
        <v>153</v>
      </c>
      <c r="M24" s="23">
        <v>153</v>
      </c>
      <c r="N24" s="23">
        <v>153</v>
      </c>
      <c r="O24" s="23">
        <f t="shared" si="13"/>
        <v>153</v>
      </c>
      <c r="P24" s="23">
        <v>2262</v>
      </c>
      <c r="Q24" s="24">
        <f>P24*9.80665</f>
        <v>22182.6423</v>
      </c>
      <c r="R24" s="24">
        <f t="shared" si="16"/>
        <v>2.768995229107686</v>
      </c>
      <c r="S24" s="23">
        <f t="shared" si="17"/>
        <v>0</v>
      </c>
      <c r="T24" s="23"/>
      <c r="U24" s="23">
        <v>28.53</v>
      </c>
      <c r="V24" s="24">
        <f t="shared" si="18"/>
        <v>28.235881852457272</v>
      </c>
    </row>
    <row r="25" spans="1:22" s="39" customFormat="1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t="s">
        <v>57</v>
      </c>
      <c r="U25" s="36">
        <f>AVERAGE(U21:U24)</f>
        <v>27.594999999999999</v>
      </c>
      <c r="V25" s="36">
        <f>AVERAGE(V21:V24)</f>
        <v>27.23073728154213</v>
      </c>
    </row>
    <row r="26" spans="1:22" s="17" customFormat="1" ht="57" customHeight="1" x14ac:dyDescent="0.25">
      <c r="A26" s="53" t="s">
        <v>22</v>
      </c>
      <c r="B26" s="53" t="s">
        <v>24</v>
      </c>
      <c r="C26" s="53" t="s">
        <v>25</v>
      </c>
      <c r="D26" s="53" t="s">
        <v>21</v>
      </c>
      <c r="E26" s="53" t="s">
        <v>26</v>
      </c>
      <c r="F26" s="53" t="s">
        <v>34</v>
      </c>
      <c r="G26" s="16" t="s">
        <v>11</v>
      </c>
      <c r="H26" s="53" t="s">
        <v>5</v>
      </c>
      <c r="I26" s="53"/>
      <c r="J26" s="53"/>
      <c r="K26" s="53"/>
      <c r="L26" s="53" t="s">
        <v>6</v>
      </c>
      <c r="M26" s="53"/>
      <c r="N26" s="53"/>
      <c r="O26" s="53"/>
      <c r="P26" s="16" t="s">
        <v>14</v>
      </c>
      <c r="Q26" s="16" t="s">
        <v>13</v>
      </c>
      <c r="R26" s="16" t="s">
        <v>15</v>
      </c>
      <c r="S26" s="16" t="s">
        <v>16</v>
      </c>
      <c r="T26" s="16" t="s">
        <v>20</v>
      </c>
      <c r="U26" s="20" t="s">
        <v>40</v>
      </c>
      <c r="V26" s="16" t="s">
        <v>40</v>
      </c>
    </row>
    <row r="27" spans="1:22" s="17" customFormat="1" x14ac:dyDescent="0.25">
      <c r="A27" s="53"/>
      <c r="B27" s="53"/>
      <c r="C27" s="53"/>
      <c r="D27" s="53"/>
      <c r="E27" s="53"/>
      <c r="F27" s="53"/>
      <c r="G27" s="18" t="s">
        <v>12</v>
      </c>
      <c r="H27" s="18" t="s">
        <v>1</v>
      </c>
      <c r="I27" s="18" t="s">
        <v>2</v>
      </c>
      <c r="J27" s="18" t="s">
        <v>3</v>
      </c>
      <c r="K27" s="18" t="s">
        <v>4</v>
      </c>
      <c r="L27" s="18" t="s">
        <v>7</v>
      </c>
      <c r="M27" s="18" t="s">
        <v>8</v>
      </c>
      <c r="N27" s="18" t="s">
        <v>9</v>
      </c>
      <c r="O27" s="18" t="s">
        <v>10</v>
      </c>
      <c r="P27" s="3" t="s">
        <v>17</v>
      </c>
      <c r="Q27" s="3" t="s">
        <v>17</v>
      </c>
      <c r="R27" s="3" t="s">
        <v>18</v>
      </c>
      <c r="S27" s="3" t="s">
        <v>18</v>
      </c>
      <c r="T27" s="18" t="s">
        <v>19</v>
      </c>
      <c r="U27" s="3" t="s">
        <v>18</v>
      </c>
      <c r="V27" s="3" t="s">
        <v>18</v>
      </c>
    </row>
    <row r="28" spans="1:22" x14ac:dyDescent="0.25">
      <c r="A28" s="6" t="s">
        <v>79</v>
      </c>
      <c r="B28" s="18" t="s">
        <v>42</v>
      </c>
      <c r="C28" s="40">
        <v>42821</v>
      </c>
      <c r="D28" s="7">
        <v>42849</v>
      </c>
      <c r="E28" s="14">
        <f>D28-C28</f>
        <v>28</v>
      </c>
      <c r="F28" s="18">
        <v>29.82</v>
      </c>
      <c r="G28" s="18">
        <v>450</v>
      </c>
      <c r="H28" s="18">
        <v>153.5</v>
      </c>
      <c r="I28" s="34">
        <v>153.5</v>
      </c>
      <c r="J28" s="34">
        <v>153.5</v>
      </c>
      <c r="K28" s="18">
        <f>AVERAGE(H28:J28)</f>
        <v>153.5</v>
      </c>
      <c r="L28" s="18">
        <v>155</v>
      </c>
      <c r="M28" s="34">
        <v>155</v>
      </c>
      <c r="N28" s="34">
        <v>155</v>
      </c>
      <c r="O28" s="18">
        <f t="shared" si="13"/>
        <v>155</v>
      </c>
      <c r="P28" s="34">
        <v>2292</v>
      </c>
      <c r="Q28" s="4">
        <f t="shared" si="15"/>
        <v>22476.841799999998</v>
      </c>
      <c r="R28" s="4">
        <f t="shared" si="16"/>
        <v>2.7426856009788931</v>
      </c>
      <c r="S28" s="18">
        <f t="shared" si="17"/>
        <v>0</v>
      </c>
      <c r="T28" s="18"/>
      <c r="U28" s="18">
        <v>28.3</v>
      </c>
      <c r="V28" s="4">
        <f>R28*10.197158</f>
        <v>27.967598417506728</v>
      </c>
    </row>
    <row r="29" spans="1:22" x14ac:dyDescent="0.25">
      <c r="A29" s="6" t="s">
        <v>79</v>
      </c>
      <c r="B29" s="18" t="s">
        <v>43</v>
      </c>
      <c r="C29" s="40">
        <v>42821</v>
      </c>
      <c r="D29" s="7">
        <v>42849</v>
      </c>
      <c r="E29" s="14">
        <f t="shared" ref="E29:E31" si="19">D29-C29</f>
        <v>28</v>
      </c>
      <c r="F29" s="18">
        <v>28.44</v>
      </c>
      <c r="G29" s="34">
        <v>450</v>
      </c>
      <c r="H29" s="34">
        <v>153</v>
      </c>
      <c r="I29" s="34">
        <v>153</v>
      </c>
      <c r="J29" s="34">
        <v>153</v>
      </c>
      <c r="K29" s="18">
        <f t="shared" si="14"/>
        <v>153</v>
      </c>
      <c r="L29" s="34">
        <v>155</v>
      </c>
      <c r="M29" s="34">
        <v>155</v>
      </c>
      <c r="N29" s="34">
        <v>155</v>
      </c>
      <c r="O29" s="18">
        <f t="shared" si="13"/>
        <v>155</v>
      </c>
      <c r="P29" s="34">
        <v>2356</v>
      </c>
      <c r="Q29" s="4">
        <f t="shared" si="15"/>
        <v>23104.467399999998</v>
      </c>
      <c r="R29" s="4">
        <f t="shared" si="16"/>
        <v>2.8284834914611001</v>
      </c>
      <c r="S29" s="18">
        <f t="shared" si="17"/>
        <v>0</v>
      </c>
      <c r="T29" s="18"/>
      <c r="U29" s="18">
        <v>29.3</v>
      </c>
      <c r="V29" s="4">
        <f t="shared" ref="V29:V30" si="20">R29*10.197158</f>
        <v>28.842493062820488</v>
      </c>
    </row>
    <row r="30" spans="1:22" x14ac:dyDescent="0.25">
      <c r="A30" s="6" t="s">
        <v>79</v>
      </c>
      <c r="B30" s="18" t="s">
        <v>44</v>
      </c>
      <c r="C30" s="40">
        <v>42821</v>
      </c>
      <c r="D30" s="7">
        <v>42849</v>
      </c>
      <c r="E30" s="14">
        <f t="shared" si="19"/>
        <v>28</v>
      </c>
      <c r="F30" s="18">
        <v>28.32</v>
      </c>
      <c r="G30" s="34">
        <v>450</v>
      </c>
      <c r="H30" s="34">
        <v>153.5</v>
      </c>
      <c r="I30" s="34">
        <v>153.5</v>
      </c>
      <c r="J30" s="34">
        <v>153.5</v>
      </c>
      <c r="K30" s="18">
        <f t="shared" si="14"/>
        <v>153.5</v>
      </c>
      <c r="L30" s="34">
        <v>155</v>
      </c>
      <c r="M30" s="34">
        <v>155</v>
      </c>
      <c r="N30" s="34">
        <v>155</v>
      </c>
      <c r="O30" s="18">
        <f t="shared" si="13"/>
        <v>155</v>
      </c>
      <c r="P30" s="34">
        <v>2318</v>
      </c>
      <c r="Q30" s="4">
        <f t="shared" si="15"/>
        <v>22731.814699999999</v>
      </c>
      <c r="R30" s="4">
        <f t="shared" si="16"/>
        <v>2.7737980903442736</v>
      </c>
      <c r="S30" s="18">
        <f t="shared" si="17"/>
        <v>0</v>
      </c>
      <c r="T30" s="18"/>
      <c r="U30" s="18">
        <v>28.1</v>
      </c>
      <c r="V30" s="4">
        <f t="shared" si="20"/>
        <v>28.284857387338832</v>
      </c>
    </row>
    <row r="31" spans="1:22" x14ac:dyDescent="0.25">
      <c r="A31" s="6" t="s">
        <v>79</v>
      </c>
      <c r="B31" s="18" t="s">
        <v>41</v>
      </c>
      <c r="C31" s="40">
        <v>42821</v>
      </c>
      <c r="D31" s="7">
        <v>42849</v>
      </c>
      <c r="E31" s="14">
        <f t="shared" si="19"/>
        <v>28</v>
      </c>
      <c r="F31" s="18">
        <v>28.92</v>
      </c>
      <c r="G31" s="34">
        <v>450</v>
      </c>
      <c r="H31" s="34">
        <v>153</v>
      </c>
      <c r="I31" s="34">
        <v>153</v>
      </c>
      <c r="J31" s="34">
        <v>153</v>
      </c>
      <c r="K31" s="18">
        <f t="shared" si="14"/>
        <v>153</v>
      </c>
      <c r="L31" s="18">
        <v>154</v>
      </c>
      <c r="M31" s="18">
        <v>154</v>
      </c>
      <c r="N31" s="18">
        <v>154</v>
      </c>
      <c r="O31" s="18">
        <f t="shared" si="13"/>
        <v>154</v>
      </c>
      <c r="P31" s="34">
        <v>2342</v>
      </c>
      <c r="Q31" s="4">
        <f t="shared" si="15"/>
        <v>22967.174299999999</v>
      </c>
      <c r="R31" s="4">
        <f t="shared" si="16"/>
        <v>2.8483096916452526</v>
      </c>
      <c r="S31" s="18">
        <f t="shared" si="17"/>
        <v>0</v>
      </c>
      <c r="T31" s="18"/>
      <c r="U31" s="18">
        <v>29.6</v>
      </c>
      <c r="V31" s="4">
        <f>R31*10.197158</f>
        <v>29.044663958637919</v>
      </c>
    </row>
    <row r="32" spans="1:22" s="39" customFormat="1" x14ac:dyDescent="0.25">
      <c r="A32" s="3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t="s">
        <v>57</v>
      </c>
      <c r="U32" s="36">
        <f>AVERAGE(U28:U31)</f>
        <v>28.825000000000003</v>
      </c>
      <c r="V32" s="36">
        <f>AVERAGE(V28:V31)</f>
        <v>28.53490320657599</v>
      </c>
    </row>
    <row r="33" spans="1:22" s="33" customFormat="1" ht="57" customHeight="1" x14ac:dyDescent="0.25">
      <c r="A33" s="53" t="s">
        <v>22</v>
      </c>
      <c r="B33" s="53" t="s">
        <v>24</v>
      </c>
      <c r="C33" s="53" t="s">
        <v>25</v>
      </c>
      <c r="D33" s="53" t="s">
        <v>21</v>
      </c>
      <c r="E33" s="53" t="s">
        <v>26</v>
      </c>
      <c r="F33" s="53" t="s">
        <v>34</v>
      </c>
      <c r="G33" s="32" t="s">
        <v>11</v>
      </c>
      <c r="H33" s="53" t="s">
        <v>5</v>
      </c>
      <c r="I33" s="53"/>
      <c r="J33" s="53"/>
      <c r="K33" s="53"/>
      <c r="L33" s="53" t="s">
        <v>6</v>
      </c>
      <c r="M33" s="53"/>
      <c r="N33" s="53"/>
      <c r="O33" s="53"/>
      <c r="P33" s="32" t="s">
        <v>14</v>
      </c>
      <c r="Q33" s="32" t="s">
        <v>13</v>
      </c>
      <c r="R33" s="32" t="s">
        <v>15</v>
      </c>
      <c r="S33" s="32" t="s">
        <v>16</v>
      </c>
      <c r="T33" s="32" t="s">
        <v>20</v>
      </c>
      <c r="U33" s="32" t="s">
        <v>40</v>
      </c>
      <c r="V33" s="32" t="s">
        <v>40</v>
      </c>
    </row>
    <row r="34" spans="1:22" s="33" customFormat="1" x14ac:dyDescent="0.25">
      <c r="A34" s="53"/>
      <c r="B34" s="53"/>
      <c r="C34" s="53"/>
      <c r="D34" s="53"/>
      <c r="E34" s="53"/>
      <c r="F34" s="53"/>
      <c r="G34" s="34" t="s">
        <v>12</v>
      </c>
      <c r="H34" s="34" t="s">
        <v>1</v>
      </c>
      <c r="I34" s="34" t="s">
        <v>2</v>
      </c>
      <c r="J34" s="34" t="s">
        <v>3</v>
      </c>
      <c r="K34" s="34" t="s">
        <v>4</v>
      </c>
      <c r="L34" s="34" t="s">
        <v>7</v>
      </c>
      <c r="M34" s="34" t="s">
        <v>8</v>
      </c>
      <c r="N34" s="34" t="s">
        <v>9</v>
      </c>
      <c r="O34" s="34" t="s">
        <v>10</v>
      </c>
      <c r="P34" s="3" t="s">
        <v>17</v>
      </c>
      <c r="Q34" s="3" t="s">
        <v>17</v>
      </c>
      <c r="R34" s="3" t="s">
        <v>18</v>
      </c>
      <c r="S34" s="3" t="s">
        <v>18</v>
      </c>
      <c r="T34" s="34" t="s">
        <v>19</v>
      </c>
      <c r="U34" s="3" t="s">
        <v>18</v>
      </c>
      <c r="V34" s="3" t="s">
        <v>18</v>
      </c>
    </row>
    <row r="35" spans="1:22" x14ac:dyDescent="0.25">
      <c r="A35" s="6" t="s">
        <v>72</v>
      </c>
      <c r="B35" s="34" t="s">
        <v>73</v>
      </c>
      <c r="C35" s="40">
        <v>42850</v>
      </c>
      <c r="D35" s="7">
        <v>42878</v>
      </c>
      <c r="E35" s="14">
        <f>D35-C35</f>
        <v>28</v>
      </c>
      <c r="F35" s="34">
        <v>29.82</v>
      </c>
      <c r="G35" s="34">
        <v>450</v>
      </c>
      <c r="H35" s="34">
        <v>153.5</v>
      </c>
      <c r="I35" s="34">
        <v>153.5</v>
      </c>
      <c r="J35" s="34">
        <v>153.5</v>
      </c>
      <c r="K35" s="34">
        <f>AVERAGE(H35:J35)</f>
        <v>153.5</v>
      </c>
      <c r="L35" s="34">
        <v>155</v>
      </c>
      <c r="M35" s="34">
        <v>155</v>
      </c>
      <c r="N35" s="34">
        <v>155</v>
      </c>
      <c r="O35" s="34">
        <f t="shared" ref="O35:O38" si="21">AVERAGE(L35:N35)</f>
        <v>155</v>
      </c>
      <c r="P35" s="34">
        <v>1932</v>
      </c>
      <c r="Q35" s="4">
        <f>P35*9.80665</f>
        <v>18946.447799999998</v>
      </c>
      <c r="R35" s="4">
        <f t="shared" ref="R35:R38" si="22">(Q35*G35)/(K35*(O35^2))</f>
        <v>2.3118972866890148</v>
      </c>
      <c r="S35" s="34">
        <f>(3*Q35*T35)/(K35*(O35^2))</f>
        <v>0</v>
      </c>
      <c r="T35" s="34"/>
      <c r="U35" s="34">
        <v>24.3</v>
      </c>
      <c r="V35" s="4">
        <f>R35*10.197158</f>
        <v>23.57478191213918</v>
      </c>
    </row>
    <row r="36" spans="1:22" x14ac:dyDescent="0.25">
      <c r="A36" s="6" t="s">
        <v>72</v>
      </c>
      <c r="B36" s="34" t="s">
        <v>74</v>
      </c>
      <c r="C36" s="40">
        <v>42850</v>
      </c>
      <c r="D36" s="7">
        <v>42852</v>
      </c>
      <c r="E36" s="14">
        <f t="shared" ref="E36:E38" si="23">D36-C36</f>
        <v>2</v>
      </c>
      <c r="F36" s="34">
        <v>28.44</v>
      </c>
      <c r="G36" s="34">
        <v>450</v>
      </c>
      <c r="H36" s="34">
        <v>153</v>
      </c>
      <c r="I36" s="34">
        <v>153</v>
      </c>
      <c r="J36" s="34">
        <v>153</v>
      </c>
      <c r="K36" s="34">
        <f t="shared" ref="K36:K38" si="24">AVERAGE(H36:J36)</f>
        <v>153</v>
      </c>
      <c r="L36" s="34">
        <v>155</v>
      </c>
      <c r="M36" s="34">
        <v>155</v>
      </c>
      <c r="N36" s="34">
        <v>155</v>
      </c>
      <c r="O36" s="34">
        <f t="shared" si="21"/>
        <v>155</v>
      </c>
      <c r="P36" s="34">
        <v>2016</v>
      </c>
      <c r="Q36" s="4">
        <f>P36*9.80665</f>
        <v>19770.206399999999</v>
      </c>
      <c r="R36" s="4">
        <f t="shared" si="22"/>
        <v>2.4202982677358142</v>
      </c>
      <c r="S36" s="34">
        <f>(3*Q36*T36)/(K36*(O36^2))</f>
        <v>0</v>
      </c>
      <c r="T36" s="34"/>
      <c r="U36" s="34">
        <v>25.3</v>
      </c>
      <c r="V36" s="4">
        <f t="shared" ref="V36:V37" si="25">R36*10.197158</f>
        <v>24.680163843228399</v>
      </c>
    </row>
    <row r="37" spans="1:22" x14ac:dyDescent="0.25">
      <c r="A37" s="6" t="s">
        <v>72</v>
      </c>
      <c r="B37" s="34" t="s">
        <v>75</v>
      </c>
      <c r="C37" s="40">
        <v>42850</v>
      </c>
      <c r="D37" s="7">
        <v>42852</v>
      </c>
      <c r="E37" s="14">
        <f t="shared" si="23"/>
        <v>2</v>
      </c>
      <c r="F37" s="34">
        <v>28.32</v>
      </c>
      <c r="G37" s="34">
        <v>450</v>
      </c>
      <c r="H37" s="34">
        <v>153.5</v>
      </c>
      <c r="I37" s="34">
        <v>153.5</v>
      </c>
      <c r="J37" s="34">
        <v>153.5</v>
      </c>
      <c r="K37" s="34">
        <f t="shared" si="24"/>
        <v>153.5</v>
      </c>
      <c r="L37" s="34">
        <v>155</v>
      </c>
      <c r="M37" s="34">
        <v>155</v>
      </c>
      <c r="N37" s="34">
        <v>155</v>
      </c>
      <c r="O37" s="34">
        <f t="shared" si="21"/>
        <v>155</v>
      </c>
      <c r="P37" s="34">
        <v>1898</v>
      </c>
      <c r="Q37" s="4">
        <f>P37*9.80665</f>
        <v>18613.021699999998</v>
      </c>
      <c r="R37" s="4">
        <f t="shared" si="22"/>
        <v>2.271211723672748</v>
      </c>
      <c r="S37" s="34">
        <f>(3*Q37*T37)/(K37*(O37^2))</f>
        <v>0</v>
      </c>
      <c r="T37" s="34"/>
      <c r="U37" s="34">
        <v>24.1</v>
      </c>
      <c r="V37" s="4">
        <f t="shared" si="25"/>
        <v>23.159904797743351</v>
      </c>
    </row>
    <row r="38" spans="1:22" x14ac:dyDescent="0.25">
      <c r="A38" s="6" t="s">
        <v>72</v>
      </c>
      <c r="B38" s="34" t="s">
        <v>76</v>
      </c>
      <c r="C38" s="40">
        <v>42850</v>
      </c>
      <c r="D38" s="7">
        <v>42852</v>
      </c>
      <c r="E38" s="14">
        <f t="shared" si="23"/>
        <v>2</v>
      </c>
      <c r="F38" s="34">
        <v>28.92</v>
      </c>
      <c r="G38" s="34">
        <v>450</v>
      </c>
      <c r="H38" s="34">
        <v>153</v>
      </c>
      <c r="I38" s="34">
        <v>153</v>
      </c>
      <c r="J38" s="34">
        <v>153</v>
      </c>
      <c r="K38" s="34">
        <f t="shared" si="24"/>
        <v>153</v>
      </c>
      <c r="L38" s="34">
        <v>154</v>
      </c>
      <c r="M38" s="34">
        <v>154</v>
      </c>
      <c r="N38" s="34">
        <v>154</v>
      </c>
      <c r="O38" s="34">
        <f t="shared" si="21"/>
        <v>154</v>
      </c>
      <c r="P38" s="34">
        <v>1906</v>
      </c>
      <c r="Q38" s="4">
        <f>P38*9.80665</f>
        <v>18691.474899999997</v>
      </c>
      <c r="R38" s="4">
        <f t="shared" si="22"/>
        <v>2.3180522084867001</v>
      </c>
      <c r="S38" s="34">
        <f>(3*Q38*T38)/(K38*(O38^2))</f>
        <v>0</v>
      </c>
      <c r="T38" s="34"/>
      <c r="U38" s="34">
        <v>23.6</v>
      </c>
      <c r="V38" s="4">
        <f>R38*10.197158</f>
        <v>23.637544622187821</v>
      </c>
    </row>
    <row r="39" spans="1:22" s="39" customFormat="1" x14ac:dyDescent="0.25">
      <c r="A39" s="37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t="s">
        <v>57</v>
      </c>
      <c r="U39" s="36">
        <f>AVERAGE(U35:U38)</f>
        <v>24.325000000000003</v>
      </c>
      <c r="V39" s="36">
        <f>AVERAGE(V35:V38)</f>
        <v>23.763098793824689</v>
      </c>
    </row>
    <row r="40" spans="1:22" ht="52.5" customHeight="1" x14ac:dyDescent="0.25">
      <c r="A40" s="53" t="s">
        <v>22</v>
      </c>
      <c r="B40" s="53" t="s">
        <v>24</v>
      </c>
      <c r="C40" s="53" t="s">
        <v>25</v>
      </c>
      <c r="D40" s="53" t="s">
        <v>21</v>
      </c>
      <c r="E40" s="53" t="s">
        <v>26</v>
      </c>
      <c r="F40" s="53" t="s">
        <v>34</v>
      </c>
      <c r="G40" s="26" t="s">
        <v>11</v>
      </c>
      <c r="H40" s="53" t="s">
        <v>5</v>
      </c>
      <c r="I40" s="53"/>
      <c r="J40" s="53"/>
      <c r="K40" s="53"/>
      <c r="L40" s="53" t="s">
        <v>6</v>
      </c>
      <c r="M40" s="53"/>
      <c r="N40" s="53"/>
      <c r="O40" s="53"/>
      <c r="P40" s="26" t="s">
        <v>14</v>
      </c>
      <c r="Q40" s="26" t="s">
        <v>13</v>
      </c>
      <c r="R40" s="26" t="s">
        <v>15</v>
      </c>
      <c r="S40" s="26" t="s">
        <v>16</v>
      </c>
      <c r="T40" s="26" t="s">
        <v>20</v>
      </c>
      <c r="U40" s="26" t="s">
        <v>40</v>
      </c>
      <c r="V40" s="26" t="s">
        <v>40</v>
      </c>
    </row>
    <row r="41" spans="1:22" x14ac:dyDescent="0.25">
      <c r="A41" s="53"/>
      <c r="B41" s="53"/>
      <c r="C41" s="53"/>
      <c r="D41" s="53"/>
      <c r="E41" s="53"/>
      <c r="F41" s="53"/>
      <c r="G41" s="27" t="s">
        <v>12</v>
      </c>
      <c r="H41" s="27" t="s">
        <v>1</v>
      </c>
      <c r="I41" s="27" t="s">
        <v>2</v>
      </c>
      <c r="J41" s="27" t="s">
        <v>3</v>
      </c>
      <c r="K41" s="27" t="s">
        <v>4</v>
      </c>
      <c r="L41" s="27" t="s">
        <v>7</v>
      </c>
      <c r="M41" s="27" t="s">
        <v>8</v>
      </c>
      <c r="N41" s="27" t="s">
        <v>9</v>
      </c>
      <c r="O41" s="27" t="s">
        <v>10</v>
      </c>
      <c r="P41" s="3" t="s">
        <v>17</v>
      </c>
      <c r="Q41" s="3" t="s">
        <v>17</v>
      </c>
      <c r="R41" s="3" t="s">
        <v>18</v>
      </c>
      <c r="S41" s="3" t="s">
        <v>18</v>
      </c>
      <c r="T41" s="27" t="s">
        <v>19</v>
      </c>
      <c r="U41" s="3" t="s">
        <v>18</v>
      </c>
      <c r="V41" s="3" t="s">
        <v>18</v>
      </c>
    </row>
    <row r="42" spans="1:22" x14ac:dyDescent="0.25">
      <c r="A42" s="26" t="s">
        <v>80</v>
      </c>
      <c r="B42" s="27" t="s">
        <v>52</v>
      </c>
      <c r="C42" s="7">
        <v>42828</v>
      </c>
      <c r="D42" s="7">
        <v>42856</v>
      </c>
      <c r="E42" s="27">
        <f>D42-C42</f>
        <v>28</v>
      </c>
      <c r="F42" s="27">
        <v>28.36</v>
      </c>
      <c r="G42" s="34">
        <v>450</v>
      </c>
      <c r="H42" s="27">
        <v>153.5</v>
      </c>
      <c r="I42" s="34">
        <v>153.5</v>
      </c>
      <c r="J42" s="34">
        <v>153.5</v>
      </c>
      <c r="K42" s="27">
        <f>AVERAGE(H42:J42)</f>
        <v>153.5</v>
      </c>
      <c r="L42" s="27">
        <v>154</v>
      </c>
      <c r="M42" s="34">
        <v>154</v>
      </c>
      <c r="N42" s="34">
        <v>154</v>
      </c>
      <c r="O42" s="27">
        <f>AVERAGE(L42:N42)</f>
        <v>154</v>
      </c>
      <c r="P42" s="27">
        <v>1584</v>
      </c>
      <c r="Q42" s="4">
        <f t="shared" ref="Q42:Q44" si="26">P42*9.80665</f>
        <v>15533.7336</v>
      </c>
      <c r="R42" s="4">
        <f t="shared" ref="R42:R45" si="27">(Q42*G42)/(K42*(O42^2))</f>
        <v>1.9201649815982065</v>
      </c>
      <c r="S42" s="27">
        <f>(3*Q42*T42)/(K42*(O42^2))</f>
        <v>0</v>
      </c>
      <c r="T42" s="27"/>
      <c r="U42" s="27">
        <v>19.850000000000001</v>
      </c>
      <c r="V42" s="19">
        <f t="shared" ref="V42:V45" si="28">R42*10.197158</f>
        <v>19.580225703424002</v>
      </c>
    </row>
    <row r="43" spans="1:22" x14ac:dyDescent="0.25">
      <c r="A43" s="35" t="s">
        <v>80</v>
      </c>
      <c r="B43" s="27" t="s">
        <v>51</v>
      </c>
      <c r="C43" s="7">
        <v>42828</v>
      </c>
      <c r="D43" s="7">
        <v>42856</v>
      </c>
      <c r="E43" s="34">
        <f t="shared" ref="E43:E45" si="29">D43-C43</f>
        <v>28</v>
      </c>
      <c r="F43" s="27">
        <v>28.4</v>
      </c>
      <c r="G43" s="34">
        <v>450</v>
      </c>
      <c r="H43" s="27">
        <v>153.5</v>
      </c>
      <c r="I43" s="34">
        <v>153.5</v>
      </c>
      <c r="J43" s="34">
        <v>153.5</v>
      </c>
      <c r="K43" s="27">
        <f t="shared" ref="K43:K45" si="30">AVERAGE(H43:J43)</f>
        <v>153.5</v>
      </c>
      <c r="L43" s="27">
        <v>155</v>
      </c>
      <c r="M43" s="34">
        <v>155</v>
      </c>
      <c r="N43" s="34">
        <v>155</v>
      </c>
      <c r="O43" s="27">
        <f t="shared" ref="O43:O44" si="31">AVERAGE(L43:N43)</f>
        <v>155</v>
      </c>
      <c r="P43" s="27">
        <v>1179</v>
      </c>
      <c r="Q43" s="4">
        <f t="shared" si="26"/>
        <v>11562.040349999999</v>
      </c>
      <c r="R43" s="4">
        <f t="shared" si="27"/>
        <v>1.4108317292993522</v>
      </c>
      <c r="S43" s="27">
        <f t="shared" ref="S43:S45" si="32">(3*Q43*T43)/(K43*(O43^2))</f>
        <v>0</v>
      </c>
      <c r="T43" s="27"/>
      <c r="U43" s="27">
        <v>16.5</v>
      </c>
      <c r="V43" s="19">
        <f t="shared" si="28"/>
        <v>14.386474055078724</v>
      </c>
    </row>
    <row r="44" spans="1:22" x14ac:dyDescent="0.25">
      <c r="A44" s="35" t="s">
        <v>80</v>
      </c>
      <c r="B44" s="28" t="s">
        <v>50</v>
      </c>
      <c r="C44" s="7">
        <v>42828</v>
      </c>
      <c r="D44" s="7">
        <v>42856</v>
      </c>
      <c r="E44" s="34">
        <f t="shared" si="29"/>
        <v>28</v>
      </c>
      <c r="F44" s="27">
        <v>27.88</v>
      </c>
      <c r="G44" s="34">
        <v>450</v>
      </c>
      <c r="H44" s="34">
        <v>153</v>
      </c>
      <c r="I44" s="34">
        <v>153</v>
      </c>
      <c r="J44" s="27">
        <v>153</v>
      </c>
      <c r="K44" s="27">
        <f>AVERAGE(I44:J44)</f>
        <v>153</v>
      </c>
      <c r="L44" s="27">
        <v>155</v>
      </c>
      <c r="M44" s="34">
        <v>155</v>
      </c>
      <c r="N44" s="34">
        <v>155</v>
      </c>
      <c r="O44" s="27">
        <f t="shared" si="31"/>
        <v>155</v>
      </c>
      <c r="P44" s="27">
        <v>1364</v>
      </c>
      <c r="Q44" s="4">
        <f t="shared" si="26"/>
        <v>13376.2706</v>
      </c>
      <c r="R44" s="4">
        <f t="shared" si="27"/>
        <v>1.6375430740037948</v>
      </c>
      <c r="S44" s="27">
        <f t="shared" si="32"/>
        <v>0</v>
      </c>
      <c r="T44" s="27"/>
      <c r="U44" s="27">
        <v>17.2</v>
      </c>
      <c r="V44" s="19">
        <f t="shared" si="28"/>
        <v>16.69828545742239</v>
      </c>
    </row>
    <row r="45" spans="1:22" x14ac:dyDescent="0.25">
      <c r="A45" s="35" t="s">
        <v>80</v>
      </c>
      <c r="B45" s="28" t="s">
        <v>49</v>
      </c>
      <c r="C45" s="7">
        <v>42828</v>
      </c>
      <c r="D45" s="7">
        <v>42856</v>
      </c>
      <c r="E45" s="34">
        <f t="shared" si="29"/>
        <v>28</v>
      </c>
      <c r="F45" s="27">
        <v>29.12</v>
      </c>
      <c r="G45" s="34">
        <v>450</v>
      </c>
      <c r="H45" s="34">
        <v>153</v>
      </c>
      <c r="I45" s="34">
        <v>153</v>
      </c>
      <c r="J45" s="34">
        <v>153</v>
      </c>
      <c r="K45" s="27">
        <f t="shared" si="30"/>
        <v>153</v>
      </c>
      <c r="L45" s="27">
        <v>153</v>
      </c>
      <c r="M45" s="34">
        <v>153</v>
      </c>
      <c r="N45" s="34">
        <v>153</v>
      </c>
      <c r="O45" s="27">
        <f>AVERAGE(L45:N45)</f>
        <v>153</v>
      </c>
      <c r="P45" s="27">
        <v>1156</v>
      </c>
      <c r="Q45" s="4">
        <f>P45*9.80665</f>
        <v>11336.4874</v>
      </c>
      <c r="R45" s="4">
        <f t="shared" si="27"/>
        <v>1.4243500363108206</v>
      </c>
      <c r="S45" s="27">
        <f t="shared" si="32"/>
        <v>0</v>
      </c>
      <c r="T45" s="27"/>
      <c r="U45" s="27">
        <v>15.1</v>
      </c>
      <c r="V45" s="19">
        <f t="shared" si="28"/>
        <v>14.524322367567175</v>
      </c>
    </row>
    <row r="46" spans="1:22" x14ac:dyDescent="0.25">
      <c r="A46" s="37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t="s">
        <v>57</v>
      </c>
      <c r="U46" s="36">
        <f>AVERAGE(U42:U45)</f>
        <v>17.162499999999998</v>
      </c>
      <c r="V46" s="36">
        <f>AVERAGE(V42:V45)</f>
        <v>16.297326895873073</v>
      </c>
    </row>
    <row r="47" spans="1:22" s="30" customFormat="1" ht="44.25" customHeight="1" x14ac:dyDescent="0.25">
      <c r="A47" s="53" t="s">
        <v>22</v>
      </c>
      <c r="B47" s="53" t="s">
        <v>24</v>
      </c>
      <c r="C47" s="53" t="s">
        <v>25</v>
      </c>
      <c r="D47" s="53" t="s">
        <v>21</v>
      </c>
      <c r="E47" s="53" t="s">
        <v>26</v>
      </c>
      <c r="F47" s="53" t="s">
        <v>34</v>
      </c>
      <c r="G47" s="29" t="s">
        <v>11</v>
      </c>
      <c r="H47" s="53" t="s">
        <v>5</v>
      </c>
      <c r="I47" s="53"/>
      <c r="J47" s="53"/>
      <c r="K47" s="53"/>
      <c r="L47" s="53" t="s">
        <v>6</v>
      </c>
      <c r="M47" s="53"/>
      <c r="N47" s="53"/>
      <c r="O47" s="53"/>
      <c r="P47" s="29" t="s">
        <v>14</v>
      </c>
      <c r="Q47" s="29" t="s">
        <v>13</v>
      </c>
      <c r="R47" s="29" t="s">
        <v>15</v>
      </c>
      <c r="S47" s="29" t="s">
        <v>16</v>
      </c>
      <c r="T47" s="29" t="s">
        <v>20</v>
      </c>
      <c r="U47" s="29" t="s">
        <v>40</v>
      </c>
      <c r="V47" s="29" t="s">
        <v>40</v>
      </c>
    </row>
    <row r="48" spans="1:22" s="30" customFormat="1" x14ac:dyDescent="0.25">
      <c r="A48" s="53"/>
      <c r="B48" s="53"/>
      <c r="C48" s="53"/>
      <c r="D48" s="53"/>
      <c r="E48" s="53"/>
      <c r="F48" s="53"/>
      <c r="G48" s="31" t="s">
        <v>12</v>
      </c>
      <c r="H48" s="31" t="s">
        <v>1</v>
      </c>
      <c r="I48" s="31" t="s">
        <v>2</v>
      </c>
      <c r="J48" s="31" t="s">
        <v>3</v>
      </c>
      <c r="K48" s="31" t="s">
        <v>4</v>
      </c>
      <c r="L48" s="31" t="s">
        <v>7</v>
      </c>
      <c r="M48" s="31" t="s">
        <v>8</v>
      </c>
      <c r="N48" s="31" t="s">
        <v>9</v>
      </c>
      <c r="O48" s="31" t="s">
        <v>10</v>
      </c>
      <c r="P48" s="3" t="s">
        <v>17</v>
      </c>
      <c r="Q48" s="3" t="s">
        <v>17</v>
      </c>
      <c r="R48" s="3" t="s">
        <v>18</v>
      </c>
      <c r="S48" s="3" t="s">
        <v>18</v>
      </c>
      <c r="T48" s="31" t="s">
        <v>19</v>
      </c>
      <c r="U48" s="3" t="s">
        <v>18</v>
      </c>
      <c r="V48" s="3" t="s">
        <v>18</v>
      </c>
    </row>
    <row r="49" spans="1:22" x14ac:dyDescent="0.25">
      <c r="A49" s="35" t="s">
        <v>81</v>
      </c>
      <c r="B49" s="31" t="s">
        <v>53</v>
      </c>
      <c r="C49" s="7">
        <v>42830</v>
      </c>
      <c r="D49" s="7">
        <v>42858</v>
      </c>
      <c r="E49" s="31">
        <f>D49-C49</f>
        <v>28</v>
      </c>
      <c r="F49" s="31">
        <v>28.7</v>
      </c>
      <c r="G49" s="31">
        <v>450</v>
      </c>
      <c r="H49" s="31">
        <v>153</v>
      </c>
      <c r="I49" s="34">
        <v>153</v>
      </c>
      <c r="J49" s="34">
        <v>153</v>
      </c>
      <c r="K49" s="31">
        <f t="shared" ref="K49:K52" si="33">AVERAGE(H49:J49)</f>
        <v>153</v>
      </c>
      <c r="L49" s="31">
        <v>156</v>
      </c>
      <c r="M49" s="34">
        <v>156</v>
      </c>
      <c r="N49" s="31">
        <v>157</v>
      </c>
      <c r="O49" s="31">
        <f>AVERAGE(L49:N49)</f>
        <v>156.33333333333334</v>
      </c>
      <c r="P49" s="31">
        <v>1599</v>
      </c>
      <c r="Q49" s="4">
        <f>P49*9.80665</f>
        <v>15680.833349999999</v>
      </c>
      <c r="R49" s="4">
        <f t="shared" ref="R49:R52" si="34">(Q49*G49)/(K49*(O49^2))</f>
        <v>1.8870658107306184</v>
      </c>
      <c r="S49" s="31">
        <f t="shared" ref="S49:S52" si="35">(3*Q49*T49)/(K49*(O49^2))</f>
        <v>0</v>
      </c>
      <c r="T49" s="31"/>
      <c r="U49" s="31">
        <v>19.7</v>
      </c>
      <c r="V49" s="19">
        <f t="shared" ref="V49:V52" si="36">R49*10.197158</f>
        <v>19.242708228418213</v>
      </c>
    </row>
    <row r="50" spans="1:22" x14ac:dyDescent="0.25">
      <c r="A50" s="35" t="s">
        <v>81</v>
      </c>
      <c r="B50" s="31" t="s">
        <v>54</v>
      </c>
      <c r="C50" s="7">
        <v>42830</v>
      </c>
      <c r="D50" s="7">
        <v>42858</v>
      </c>
      <c r="E50" s="34">
        <f t="shared" ref="E50:E52" si="37">D50-C50</f>
        <v>28</v>
      </c>
      <c r="F50" s="31">
        <v>28.34</v>
      </c>
      <c r="G50" s="34">
        <v>450</v>
      </c>
      <c r="H50" s="31">
        <v>153.5</v>
      </c>
      <c r="I50" s="34">
        <v>153.5</v>
      </c>
      <c r="J50" s="34">
        <v>153.5</v>
      </c>
      <c r="K50" s="31">
        <f t="shared" si="33"/>
        <v>153.5</v>
      </c>
      <c r="L50" s="31">
        <v>154</v>
      </c>
      <c r="M50" s="34">
        <v>154</v>
      </c>
      <c r="N50" s="34">
        <v>154</v>
      </c>
      <c r="O50" s="31">
        <f t="shared" ref="O50:O52" si="38">AVERAGE(L50:N50)</f>
        <v>154</v>
      </c>
      <c r="P50" s="31">
        <v>1499</v>
      </c>
      <c r="Q50" s="4">
        <f t="shared" ref="Q50:Q52" si="39">P50*9.80665</f>
        <v>14700.16835</v>
      </c>
      <c r="R50" s="4">
        <f t="shared" si="34"/>
        <v>1.8171258253887068</v>
      </c>
      <c r="S50" s="31">
        <f t="shared" si="35"/>
        <v>0</v>
      </c>
      <c r="T50" s="31"/>
      <c r="U50" s="31">
        <v>18.7</v>
      </c>
      <c r="V50" s="19">
        <f t="shared" si="36"/>
        <v>18.529519147369054</v>
      </c>
    </row>
    <row r="51" spans="1:22" x14ac:dyDescent="0.25">
      <c r="A51" s="35" t="s">
        <v>81</v>
      </c>
      <c r="B51" s="31" t="s">
        <v>55</v>
      </c>
      <c r="C51" s="7">
        <v>42830</v>
      </c>
      <c r="D51" s="7">
        <v>42858</v>
      </c>
      <c r="E51" s="34">
        <f t="shared" si="37"/>
        <v>28</v>
      </c>
      <c r="F51" s="31">
        <v>29.36</v>
      </c>
      <c r="G51" s="34">
        <v>450</v>
      </c>
      <c r="H51" s="31">
        <v>153</v>
      </c>
      <c r="I51" s="34">
        <v>153</v>
      </c>
      <c r="J51" s="34">
        <v>153</v>
      </c>
      <c r="K51" s="31">
        <f t="shared" si="33"/>
        <v>153</v>
      </c>
      <c r="L51" s="31">
        <v>155</v>
      </c>
      <c r="M51" s="34">
        <v>155</v>
      </c>
      <c r="N51" s="34">
        <v>155</v>
      </c>
      <c r="O51" s="31">
        <f t="shared" si="38"/>
        <v>155</v>
      </c>
      <c r="P51" s="31">
        <v>1619</v>
      </c>
      <c r="Q51" s="4">
        <f t="shared" si="39"/>
        <v>15876.966349999999</v>
      </c>
      <c r="R51" s="4">
        <f t="shared" si="34"/>
        <v>1.9436819917977595</v>
      </c>
      <c r="S51" s="31">
        <f t="shared" si="35"/>
        <v>0</v>
      </c>
      <c r="T51" s="31"/>
      <c r="U51" s="31">
        <v>20.010000000000002</v>
      </c>
      <c r="V51" s="19">
        <f t="shared" si="36"/>
        <v>19.820032372116458</v>
      </c>
    </row>
    <row r="52" spans="1:22" x14ac:dyDescent="0.25">
      <c r="A52" s="35" t="s">
        <v>81</v>
      </c>
      <c r="B52" s="31" t="s">
        <v>56</v>
      </c>
      <c r="C52" s="7">
        <v>42830</v>
      </c>
      <c r="D52" s="7">
        <v>42858</v>
      </c>
      <c r="E52" s="34">
        <f t="shared" si="37"/>
        <v>28</v>
      </c>
      <c r="F52" s="31">
        <v>28.54</v>
      </c>
      <c r="G52" s="34">
        <v>450</v>
      </c>
      <c r="H52" s="34">
        <v>153</v>
      </c>
      <c r="I52" s="34">
        <v>153</v>
      </c>
      <c r="J52" s="34">
        <v>153</v>
      </c>
      <c r="K52" s="31">
        <f t="shared" si="33"/>
        <v>153</v>
      </c>
      <c r="L52" s="31">
        <v>156</v>
      </c>
      <c r="M52" s="34">
        <v>156</v>
      </c>
      <c r="N52" s="34">
        <v>156</v>
      </c>
      <c r="O52" s="31">
        <f t="shared" si="38"/>
        <v>156</v>
      </c>
      <c r="P52" s="31">
        <v>1782</v>
      </c>
      <c r="Q52" s="4">
        <f t="shared" si="39"/>
        <v>17475.4503</v>
      </c>
      <c r="R52" s="4">
        <f t="shared" si="34"/>
        <v>2.1120308693003826</v>
      </c>
      <c r="S52" s="31">
        <f t="shared" si="35"/>
        <v>0</v>
      </c>
      <c r="T52" s="31"/>
      <c r="U52" s="31">
        <v>22.83</v>
      </c>
      <c r="V52" s="19">
        <f t="shared" si="36"/>
        <v>21.536712475133353</v>
      </c>
    </row>
    <row r="53" spans="1:22" s="39" customFormat="1" x14ac:dyDescent="0.25">
      <c r="A53" s="37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t="s">
        <v>57</v>
      </c>
      <c r="U53" s="36">
        <f>AVERAGE(U49:U52)</f>
        <v>20.309999999999999</v>
      </c>
      <c r="V53" s="36">
        <f>AVERAGE(V49:V52)</f>
        <v>19.78224305575927</v>
      </c>
    </row>
    <row r="54" spans="1:22" s="22" customFormat="1" ht="48" customHeight="1" x14ac:dyDescent="0.25">
      <c r="A54" s="53" t="s">
        <v>22</v>
      </c>
      <c r="B54" s="53" t="s">
        <v>24</v>
      </c>
      <c r="C54" s="53" t="s">
        <v>25</v>
      </c>
      <c r="D54" s="53" t="s">
        <v>21</v>
      </c>
      <c r="E54" s="53" t="s">
        <v>26</v>
      </c>
      <c r="F54" s="53" t="s">
        <v>34</v>
      </c>
      <c r="G54" s="20" t="s">
        <v>11</v>
      </c>
      <c r="H54" s="53" t="s">
        <v>5</v>
      </c>
      <c r="I54" s="53"/>
      <c r="J54" s="53"/>
      <c r="K54" s="53"/>
      <c r="L54" s="53" t="s">
        <v>6</v>
      </c>
      <c r="M54" s="53"/>
      <c r="N54" s="53"/>
      <c r="O54" s="53"/>
      <c r="P54" s="20" t="s">
        <v>14</v>
      </c>
      <c r="Q54" s="20" t="s">
        <v>13</v>
      </c>
      <c r="R54" s="20" t="s">
        <v>15</v>
      </c>
      <c r="S54" s="20" t="s">
        <v>16</v>
      </c>
      <c r="T54" s="20" t="s">
        <v>20</v>
      </c>
      <c r="U54" s="20" t="s">
        <v>40</v>
      </c>
      <c r="V54" s="20" t="s">
        <v>40</v>
      </c>
    </row>
    <row r="55" spans="1:22" s="22" customFormat="1" x14ac:dyDescent="0.25">
      <c r="A55" s="53"/>
      <c r="B55" s="53"/>
      <c r="C55" s="53"/>
      <c r="D55" s="53"/>
      <c r="E55" s="53"/>
      <c r="F55" s="53"/>
      <c r="G55" s="21" t="s">
        <v>12</v>
      </c>
      <c r="H55" s="21" t="s">
        <v>1</v>
      </c>
      <c r="I55" s="21" t="s">
        <v>2</v>
      </c>
      <c r="J55" s="21" t="s">
        <v>3</v>
      </c>
      <c r="K55" s="21" t="s">
        <v>4</v>
      </c>
      <c r="L55" s="21" t="s">
        <v>7</v>
      </c>
      <c r="M55" s="21" t="s">
        <v>8</v>
      </c>
      <c r="N55" s="21" t="s">
        <v>9</v>
      </c>
      <c r="O55" s="21" t="s">
        <v>10</v>
      </c>
      <c r="P55" s="3" t="s">
        <v>17</v>
      </c>
      <c r="Q55" s="3" t="s">
        <v>17</v>
      </c>
      <c r="R55" s="3" t="s">
        <v>18</v>
      </c>
      <c r="S55" s="3" t="s">
        <v>18</v>
      </c>
      <c r="T55" s="21" t="s">
        <v>19</v>
      </c>
      <c r="U55" s="3" t="s">
        <v>18</v>
      </c>
      <c r="V55" s="3" t="s">
        <v>18</v>
      </c>
    </row>
    <row r="56" spans="1:22" x14ac:dyDescent="0.25">
      <c r="A56" s="35" t="s">
        <v>82</v>
      </c>
      <c r="B56" s="21" t="s">
        <v>45</v>
      </c>
      <c r="C56" s="40">
        <v>42832</v>
      </c>
      <c r="D56" s="7">
        <v>42860</v>
      </c>
      <c r="E56" s="14">
        <f>D56-C56</f>
        <v>28</v>
      </c>
      <c r="F56" s="25">
        <v>28.74</v>
      </c>
      <c r="G56" s="21">
        <v>450</v>
      </c>
      <c r="H56" s="21">
        <v>153</v>
      </c>
      <c r="I56" s="34">
        <v>153</v>
      </c>
      <c r="J56" s="34">
        <v>153</v>
      </c>
      <c r="K56" s="21">
        <f>AVERAGE(H56:J56)</f>
        <v>153</v>
      </c>
      <c r="L56" s="21">
        <v>155</v>
      </c>
      <c r="M56" s="34">
        <v>155</v>
      </c>
      <c r="N56" s="34">
        <v>155</v>
      </c>
      <c r="O56" s="21">
        <f>AVERAGE(L56:N56)</f>
        <v>155</v>
      </c>
      <c r="P56" s="21">
        <v>1758</v>
      </c>
      <c r="Q56" s="4">
        <f t="shared" ref="Q56:Q59" si="40">P56*9.80665</f>
        <v>17240.090700000001</v>
      </c>
      <c r="R56" s="4">
        <f>(Q56*G56)/(K56*(O56^2))</f>
        <v>2.1105577156148621</v>
      </c>
      <c r="S56" s="21">
        <f>(3*Q56*T56)/(K56*(O56^2))</f>
        <v>0</v>
      </c>
      <c r="T56" s="34"/>
      <c r="U56" s="21">
        <v>22.25</v>
      </c>
      <c r="V56" s="19">
        <f>R56*10.197158</f>
        <v>21.521690494243817</v>
      </c>
    </row>
    <row r="57" spans="1:22" x14ac:dyDescent="0.25">
      <c r="A57" s="35" t="s">
        <v>82</v>
      </c>
      <c r="B57" s="21" t="s">
        <v>46</v>
      </c>
      <c r="C57" s="40">
        <v>42832</v>
      </c>
      <c r="D57" s="7">
        <v>42860</v>
      </c>
      <c r="E57" s="14">
        <f t="shared" ref="E57:E59" si="41">D57-C57</f>
        <v>28</v>
      </c>
      <c r="F57" s="8">
        <v>28.8</v>
      </c>
      <c r="G57" s="34">
        <v>450</v>
      </c>
      <c r="H57" s="21">
        <v>153.5</v>
      </c>
      <c r="I57" s="34">
        <v>153.5</v>
      </c>
      <c r="J57" s="34">
        <v>153.5</v>
      </c>
      <c r="K57" s="21">
        <f t="shared" ref="K57:K59" si="42">AVERAGE(H57:J57)</f>
        <v>153.5</v>
      </c>
      <c r="L57" s="21">
        <v>154</v>
      </c>
      <c r="M57" s="34">
        <v>154</v>
      </c>
      <c r="N57" s="34">
        <v>154</v>
      </c>
      <c r="O57" s="21">
        <f>AVERAGE(L57:N57)</f>
        <v>154</v>
      </c>
      <c r="P57" s="21">
        <v>1750</v>
      </c>
      <c r="Q57" s="4">
        <f t="shared" si="40"/>
        <v>17161.637500000001</v>
      </c>
      <c r="R57" s="4">
        <f t="shared" ref="R57:R59" si="43">(Q57*G57)/(K57*(O57^2))</f>
        <v>2.1213943925485235</v>
      </c>
      <c r="S57" s="21">
        <f t="shared" ref="S57:S59" si="44">(3*Q57*T57)/(K57*(O57^2))</f>
        <v>0</v>
      </c>
      <c r="T57" s="34"/>
      <c r="U57" s="21">
        <v>21.4</v>
      </c>
      <c r="V57" s="19">
        <f t="shared" ref="V57:V59" si="45">R57*10.197158</f>
        <v>21.632193801131315</v>
      </c>
    </row>
    <row r="58" spans="1:22" x14ac:dyDescent="0.25">
      <c r="A58" s="35" t="s">
        <v>82</v>
      </c>
      <c r="B58" s="21" t="s">
        <v>47</v>
      </c>
      <c r="C58" s="40">
        <v>42832</v>
      </c>
      <c r="D58" s="7">
        <v>42860</v>
      </c>
      <c r="E58" s="14">
        <f t="shared" si="41"/>
        <v>28</v>
      </c>
      <c r="F58" s="8">
        <v>29.1</v>
      </c>
      <c r="G58" s="34">
        <v>450</v>
      </c>
      <c r="H58" s="21">
        <v>153</v>
      </c>
      <c r="I58" s="34">
        <v>153</v>
      </c>
      <c r="J58" s="34">
        <v>153</v>
      </c>
      <c r="K58" s="21">
        <f t="shared" si="42"/>
        <v>153</v>
      </c>
      <c r="L58" s="21">
        <v>155</v>
      </c>
      <c r="M58" s="34">
        <v>155</v>
      </c>
      <c r="N58" s="34">
        <v>155</v>
      </c>
      <c r="O58" s="21">
        <f t="shared" ref="O58:O59" si="46">AVERAGE(L58:N58)</f>
        <v>155</v>
      </c>
      <c r="P58" s="21">
        <v>1742</v>
      </c>
      <c r="Q58" s="4">
        <f t="shared" si="40"/>
        <v>17083.184300000001</v>
      </c>
      <c r="R58" s="4">
        <f t="shared" si="43"/>
        <v>2.0913489992042602</v>
      </c>
      <c r="S58" s="21">
        <f t="shared" si="44"/>
        <v>0</v>
      </c>
      <c r="T58" s="34"/>
      <c r="U58" s="21">
        <v>22.3</v>
      </c>
      <c r="V58" s="19">
        <f t="shared" si="45"/>
        <v>21.325816178027715</v>
      </c>
    </row>
    <row r="59" spans="1:22" x14ac:dyDescent="0.25">
      <c r="A59" s="35" t="s">
        <v>82</v>
      </c>
      <c r="B59" s="21" t="s">
        <v>48</v>
      </c>
      <c r="C59" s="40">
        <v>42832</v>
      </c>
      <c r="D59" s="7">
        <v>42860</v>
      </c>
      <c r="E59" s="14">
        <f t="shared" si="41"/>
        <v>28</v>
      </c>
      <c r="F59" s="4">
        <v>28.84</v>
      </c>
      <c r="G59" s="34">
        <v>450</v>
      </c>
      <c r="H59" s="21">
        <v>154</v>
      </c>
      <c r="I59" s="34">
        <v>154</v>
      </c>
      <c r="J59" s="34">
        <v>154</v>
      </c>
      <c r="K59" s="21">
        <f t="shared" si="42"/>
        <v>154</v>
      </c>
      <c r="L59" s="21">
        <v>158</v>
      </c>
      <c r="M59" s="21">
        <v>156</v>
      </c>
      <c r="N59" s="21">
        <v>156</v>
      </c>
      <c r="O59" s="21">
        <f t="shared" si="46"/>
        <v>156.66666666666666</v>
      </c>
      <c r="P59" s="21">
        <v>1757</v>
      </c>
      <c r="Q59" s="4">
        <f t="shared" si="40"/>
        <v>17230.284049999998</v>
      </c>
      <c r="R59" s="4">
        <f t="shared" si="43"/>
        <v>2.0513087076628667</v>
      </c>
      <c r="S59" s="21">
        <f t="shared" si="44"/>
        <v>0</v>
      </c>
      <c r="T59" s="34"/>
      <c r="U59" s="21">
        <v>21.31</v>
      </c>
      <c r="V59" s="19">
        <f t="shared" si="45"/>
        <v>20.91751899881406</v>
      </c>
    </row>
    <row r="60" spans="1:22" s="39" customFormat="1" x14ac:dyDescent="0.25">
      <c r="A60" s="37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t="s">
        <v>57</v>
      </c>
      <c r="U60" s="36">
        <f>AVERAGE(U56:U59)</f>
        <v>21.815000000000001</v>
      </c>
      <c r="V60" s="36">
        <f>AVERAGE(V56:V59)</f>
        <v>21.349304868054229</v>
      </c>
    </row>
  </sheetData>
  <sheetProtection algorithmName="SHA-512" hashValue="l9yCCsio1qaaiYM/K++IYnsLEmKftOGH5iZDgrIj+tAwyyJoGLml6pZF9rDtUgDMsRXgt3yKI5HGb7GpqONXlg==" saltValue="V+Ajo5LNiA/2rKW46AcNOQ==" spinCount="100000" sheet="1" objects="1" scenarios="1"/>
  <mergeCells count="69">
    <mergeCell ref="F40:F41"/>
    <mergeCell ref="H40:K40"/>
    <mergeCell ref="L40:O40"/>
    <mergeCell ref="A40:A41"/>
    <mergeCell ref="B40:B41"/>
    <mergeCell ref="C40:C41"/>
    <mergeCell ref="D40:D41"/>
    <mergeCell ref="E40:E41"/>
    <mergeCell ref="E54:E55"/>
    <mergeCell ref="F54:F55"/>
    <mergeCell ref="H54:K54"/>
    <mergeCell ref="L54:O54"/>
    <mergeCell ref="A33:A34"/>
    <mergeCell ref="B33:B34"/>
    <mergeCell ref="C33:C34"/>
    <mergeCell ref="D33:D34"/>
    <mergeCell ref="E33:E34"/>
    <mergeCell ref="A54:A55"/>
    <mergeCell ref="B54:B55"/>
    <mergeCell ref="C54:C55"/>
    <mergeCell ref="D54:D55"/>
    <mergeCell ref="F33:F34"/>
    <mergeCell ref="H33:K33"/>
    <mergeCell ref="L33:O33"/>
    <mergeCell ref="E19:E20"/>
    <mergeCell ref="F19:F20"/>
    <mergeCell ref="H19:K19"/>
    <mergeCell ref="L19:O19"/>
    <mergeCell ref="A19:A20"/>
    <mergeCell ref="B19:B20"/>
    <mergeCell ref="C19:C20"/>
    <mergeCell ref="D19:D20"/>
    <mergeCell ref="H12:K12"/>
    <mergeCell ref="L12:O12"/>
    <mergeCell ref="A12:A13"/>
    <mergeCell ref="B12:B13"/>
    <mergeCell ref="C12:C13"/>
    <mergeCell ref="D12:D13"/>
    <mergeCell ref="E12:E13"/>
    <mergeCell ref="F12:F13"/>
    <mergeCell ref="E26:E27"/>
    <mergeCell ref="F26:F27"/>
    <mergeCell ref="H26:K26"/>
    <mergeCell ref="L26:O26"/>
    <mergeCell ref="A47:A48"/>
    <mergeCell ref="B47:B48"/>
    <mergeCell ref="C47:C48"/>
    <mergeCell ref="D47:D48"/>
    <mergeCell ref="E47:E48"/>
    <mergeCell ref="F47:F48"/>
    <mergeCell ref="H47:K47"/>
    <mergeCell ref="L47:O47"/>
    <mergeCell ref="A26:A27"/>
    <mergeCell ref="B26:B27"/>
    <mergeCell ref="C26:C27"/>
    <mergeCell ref="D26:D27"/>
    <mergeCell ref="G4:G5"/>
    <mergeCell ref="P4:P5"/>
    <mergeCell ref="Q4:Q5"/>
    <mergeCell ref="R4:R5"/>
    <mergeCell ref="A1:V3"/>
    <mergeCell ref="H4:K5"/>
    <mergeCell ref="L4:O5"/>
    <mergeCell ref="E5:E6"/>
    <mergeCell ref="F5:F6"/>
    <mergeCell ref="D5:D6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4"/>
  <sheetViews>
    <sheetView tabSelected="1" topLeftCell="A2" workbookViewId="0">
      <selection activeCell="M3" sqref="M3"/>
    </sheetView>
  </sheetViews>
  <sheetFormatPr baseColWidth="10" defaultRowHeight="15" x14ac:dyDescent="0.25"/>
  <cols>
    <col min="2" max="2" width="22.5703125" customWidth="1"/>
  </cols>
  <sheetData>
    <row r="4" spans="1:7" x14ac:dyDescent="0.25">
      <c r="A4" s="53" t="s">
        <v>22</v>
      </c>
      <c r="B4" s="53"/>
      <c r="C4" s="53" t="s">
        <v>22</v>
      </c>
      <c r="D4" s="53" t="s">
        <v>58</v>
      </c>
      <c r="E4" s="53" t="s">
        <v>59</v>
      </c>
      <c r="F4" s="53" t="s">
        <v>40</v>
      </c>
      <c r="G4" s="53" t="s">
        <v>85</v>
      </c>
    </row>
    <row r="5" spans="1:7" x14ac:dyDescent="0.25">
      <c r="A5" s="53"/>
      <c r="B5" s="53"/>
      <c r="C5" s="53"/>
      <c r="D5" s="53"/>
      <c r="E5" s="53"/>
      <c r="F5" s="53"/>
      <c r="G5" s="53"/>
    </row>
    <row r="6" spans="1:7" x14ac:dyDescent="0.25">
      <c r="A6" s="53"/>
      <c r="B6" s="53"/>
      <c r="C6" s="53"/>
      <c r="D6" s="53"/>
      <c r="E6" s="53"/>
      <c r="F6" s="53"/>
      <c r="G6" s="53"/>
    </row>
    <row r="7" spans="1:7" x14ac:dyDescent="0.25">
      <c r="A7" s="54" t="s">
        <v>60</v>
      </c>
      <c r="B7" s="54"/>
      <c r="C7" s="34" t="s">
        <v>61</v>
      </c>
      <c r="D7" s="34">
        <v>0</v>
      </c>
      <c r="E7" s="4">
        <v>21.161290322580637</v>
      </c>
      <c r="F7" s="4">
        <f>FLEXION!U11</f>
        <v>19.420000000000002</v>
      </c>
      <c r="G7" s="42">
        <f>F7/10</f>
        <v>1.9420000000000002</v>
      </c>
    </row>
    <row r="8" spans="1:7" x14ac:dyDescent="0.25">
      <c r="A8" s="54" t="s">
        <v>62</v>
      </c>
      <c r="B8" s="54"/>
      <c r="C8" s="34" t="s">
        <v>63</v>
      </c>
      <c r="D8" s="34">
        <v>1</v>
      </c>
      <c r="E8" s="4">
        <v>21.044290322580643</v>
      </c>
      <c r="F8" s="4">
        <f>FLEXION!U18</f>
        <v>26.704999999999998</v>
      </c>
      <c r="G8" s="42">
        <f t="shared" ref="G8:G14" si="0">F8/10</f>
        <v>2.6704999999999997</v>
      </c>
    </row>
    <row r="9" spans="1:7" x14ac:dyDescent="0.25">
      <c r="A9" s="54" t="s">
        <v>62</v>
      </c>
      <c r="B9" s="54"/>
      <c r="C9" s="34" t="s">
        <v>64</v>
      </c>
      <c r="D9" s="34">
        <v>1.3</v>
      </c>
      <c r="E9" s="4">
        <v>20.638387096774192</v>
      </c>
      <c r="F9" s="4">
        <f>FLEXION!U25</f>
        <v>27.594999999999999</v>
      </c>
      <c r="G9" s="42">
        <f t="shared" si="0"/>
        <v>2.7595000000000001</v>
      </c>
    </row>
    <row r="10" spans="1:7" x14ac:dyDescent="0.25">
      <c r="A10" s="54" t="s">
        <v>62</v>
      </c>
      <c r="B10" s="54"/>
      <c r="C10" s="34" t="s">
        <v>65</v>
      </c>
      <c r="D10" s="34">
        <v>1.6</v>
      </c>
      <c r="E10" s="4">
        <v>20.09650947640662</v>
      </c>
      <c r="F10" s="4">
        <f>FLEXION!U32</f>
        <v>28.825000000000003</v>
      </c>
      <c r="G10" s="42">
        <f t="shared" si="0"/>
        <v>2.8825000000000003</v>
      </c>
    </row>
    <row r="11" spans="1:7" x14ac:dyDescent="0.25">
      <c r="A11" s="54" t="s">
        <v>66</v>
      </c>
      <c r="B11" s="54"/>
      <c r="C11" s="34" t="s">
        <v>67</v>
      </c>
      <c r="D11" s="34">
        <v>0.05</v>
      </c>
      <c r="E11" s="4">
        <v>16.053370535649023</v>
      </c>
      <c r="F11" s="4">
        <f>FLEXION!U39</f>
        <v>24.325000000000003</v>
      </c>
      <c r="G11" s="42">
        <f t="shared" si="0"/>
        <v>2.4325000000000001</v>
      </c>
    </row>
    <row r="12" spans="1:7" x14ac:dyDescent="0.25">
      <c r="A12" s="54" t="s">
        <v>68</v>
      </c>
      <c r="B12" s="54"/>
      <c r="C12" s="34" t="s">
        <v>69</v>
      </c>
      <c r="D12" s="34">
        <v>0.03</v>
      </c>
      <c r="E12" s="4">
        <v>14.369870967741937</v>
      </c>
      <c r="F12" s="4">
        <f>FLEXION!V46</f>
        <v>16.297326895873073</v>
      </c>
      <c r="G12" s="42">
        <f t="shared" si="0"/>
        <v>1.6297326895873074</v>
      </c>
    </row>
    <row r="13" spans="1:7" x14ac:dyDescent="0.25">
      <c r="A13" s="54" t="s">
        <v>68</v>
      </c>
      <c r="B13" s="54"/>
      <c r="C13" s="34" t="s">
        <v>70</v>
      </c>
      <c r="D13" s="34">
        <v>0.05</v>
      </c>
      <c r="E13" s="4">
        <v>16.124209774114949</v>
      </c>
      <c r="F13" s="4">
        <f>FLEXION!U53</f>
        <v>20.309999999999999</v>
      </c>
      <c r="G13" s="42">
        <f t="shared" si="0"/>
        <v>2.0309999999999997</v>
      </c>
    </row>
    <row r="14" spans="1:7" x14ac:dyDescent="0.25">
      <c r="A14" s="54" t="s">
        <v>68</v>
      </c>
      <c r="B14" s="54"/>
      <c r="C14" s="34" t="s">
        <v>71</v>
      </c>
      <c r="D14" s="34">
        <v>0.1</v>
      </c>
      <c r="E14" s="4">
        <v>18.630967741935482</v>
      </c>
      <c r="F14" s="4">
        <f>FLEXION!U60</f>
        <v>21.815000000000001</v>
      </c>
      <c r="G14" s="42">
        <f t="shared" si="0"/>
        <v>2.1815000000000002</v>
      </c>
    </row>
  </sheetData>
  <sheetProtection algorithmName="SHA-512" hashValue="gVQ2rHeBiA4B3aC6yJ79EWktynjk1bF2o4Bj+DMXR+6FumwqOuPJqfN9GYQEQ7I8i5NzPDs7Pv5JVxuoPWX4aQ==" saltValue="x8ITQHEZUV87PPHaliDA2w==" spinCount="100000" sheet="1" objects="1" scenarios="1"/>
  <mergeCells count="14">
    <mergeCell ref="G4:G6"/>
    <mergeCell ref="F4:F6"/>
    <mergeCell ref="A9:B9"/>
    <mergeCell ref="A10:B10"/>
    <mergeCell ref="A11:B11"/>
    <mergeCell ref="A12:B12"/>
    <mergeCell ref="E4:E6"/>
    <mergeCell ref="A13:B13"/>
    <mergeCell ref="A14:B14"/>
    <mergeCell ref="A4:B6"/>
    <mergeCell ref="C4:C6"/>
    <mergeCell ref="D4:D6"/>
    <mergeCell ref="A7:B7"/>
    <mergeCell ref="A8:B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FLEXION</vt:lpstr>
      <vt:lpstr>resultados promedio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Wilmer Rativa</dc:creator>
  <cp:lastModifiedBy>ADMIN</cp:lastModifiedBy>
  <dcterms:created xsi:type="dcterms:W3CDTF">2017-04-18T04:12:47Z</dcterms:created>
  <dcterms:modified xsi:type="dcterms:W3CDTF">2017-07-17T23:41:28Z</dcterms:modified>
</cp:coreProperties>
</file>